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66925"/>
  <mc:AlternateContent xmlns:mc="http://schemas.openxmlformats.org/markup-compatibility/2006">
    <mc:Choice Requires="x15">
      <x15ac:absPath xmlns:x15ac="http://schemas.microsoft.com/office/spreadsheetml/2010/11/ac" url="C:\Users\remsiv\Documents\Pirkimai 2026\Tarptautiniai\12699 Vienkartinės medicinos priemonės oftalmologijai\Pirkimo dok\"/>
    </mc:Choice>
  </mc:AlternateContent>
  <xr:revisionPtr revIDLastSave="0" documentId="13_ncr:1_{FB6185D1-735F-4D7F-845E-2A7162C1399F}" xr6:coauthVersionLast="36" xr6:coauthVersionMax="36" xr10:uidLastSave="{00000000-0000-0000-0000-000000000000}"/>
  <bookViews>
    <workbookView xWindow="0" yWindow="0" windowWidth="27870" windowHeight="11385"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6" i="1" l="1"/>
  <c r="J36" i="1" s="1"/>
  <c r="H35" i="1"/>
  <c r="J35" i="1" s="1"/>
  <c r="H34" i="1"/>
  <c r="J34" i="1" s="1"/>
  <c r="H33" i="1"/>
  <c r="J33" i="1" s="1"/>
  <c r="H32" i="1"/>
  <c r="J32" i="1" s="1"/>
  <c r="H31" i="1"/>
  <c r="J31" i="1" s="1"/>
  <c r="H30" i="1"/>
  <c r="J30" i="1" s="1"/>
  <c r="H29" i="1"/>
  <c r="J29" i="1" s="1"/>
  <c r="H28" i="1"/>
  <c r="J28" i="1" s="1"/>
  <c r="H27" i="1"/>
  <c r="J27" i="1" s="1"/>
  <c r="H26" i="1"/>
  <c r="J26" i="1" s="1"/>
  <c r="H25" i="1"/>
  <c r="J25" i="1" s="1"/>
  <c r="H24" i="1"/>
  <c r="J24" i="1" s="1"/>
  <c r="H23" i="1"/>
  <c r="J23" i="1" s="1"/>
  <c r="H22" i="1"/>
  <c r="J22" i="1" s="1"/>
  <c r="H21" i="1"/>
  <c r="J21" i="1" s="1"/>
  <c r="H20" i="1"/>
  <c r="J20" i="1" s="1"/>
  <c r="H19" i="1"/>
  <c r="J19" i="1" s="1"/>
  <c r="H18" i="1"/>
  <c r="J18" i="1" s="1"/>
  <c r="H17" i="1"/>
  <c r="J17" i="1" s="1"/>
  <c r="H16" i="1"/>
  <c r="J16" i="1" s="1"/>
  <c r="H15" i="1"/>
  <c r="J15" i="1" s="1"/>
  <c r="H14" i="1"/>
  <c r="J14" i="1" s="1"/>
  <c r="H13" i="1"/>
  <c r="J13" i="1" s="1"/>
  <c r="H12" i="1"/>
  <c r="J12" i="1" s="1"/>
  <c r="H11" i="1"/>
  <c r="J11" i="1" s="1"/>
  <c r="H10" i="1"/>
  <c r="J10" i="1" s="1"/>
  <c r="H9" i="1"/>
  <c r="J9" i="1" s="1"/>
  <c r="J37" i="1" l="1"/>
  <c r="H37" i="1"/>
  <c r="H38" i="1" s="1"/>
  <c r="J38" i="1" l="1"/>
  <c r="J39" i="1" s="1"/>
  <c r="H39" i="1"/>
  <c r="H40" i="1" s="1"/>
  <c r="J40" i="1" l="1"/>
  <c r="J41" i="1" s="1"/>
  <c r="H41" i="1"/>
  <c r="J42" i="1" l="1"/>
  <c r="J43" i="1" s="1"/>
  <c r="J44" i="1" s="1"/>
  <c r="H42" i="1"/>
  <c r="H43" i="1" l="1"/>
  <c r="J45" i="1"/>
  <c r="J46" i="1" s="1"/>
  <c r="J47" i="1" s="1"/>
  <c r="J48" i="1" s="1"/>
  <c r="J49" i="1" s="1"/>
  <c r="J50" i="1" s="1"/>
  <c r="J51" i="1" s="1"/>
  <c r="J52" i="1" s="1"/>
  <c r="H44" i="1" l="1"/>
  <c r="H45" i="1" l="1"/>
  <c r="H46" i="1" s="1"/>
  <c r="H47" i="1" s="1"/>
  <c r="H48" i="1" s="1"/>
  <c r="H49" i="1" s="1"/>
  <c r="H50" i="1" s="1"/>
  <c r="H51" i="1" s="1"/>
  <c r="H52" i="1" s="1"/>
</calcChain>
</file>

<file path=xl/sharedStrings.xml><?xml version="1.0" encoding="utf-8"?>
<sst xmlns="http://schemas.openxmlformats.org/spreadsheetml/2006/main" count="154" uniqueCount="106">
  <si>
    <t>VšĮ VUL Santaros klinikos</t>
  </si>
  <si>
    <t xml:space="preserve">Planuojama pirkėjo </t>
  </si>
  <si>
    <t>Tiekėjo pasiūlymas</t>
  </si>
  <si>
    <t>Pirkimo dalies Nr.</t>
  </si>
  <si>
    <t>Priemonės pavadinimas</t>
  </si>
  <si>
    <t>Charakteristikos, reikalavimai</t>
  </si>
  <si>
    <t>Mato vienetas</t>
  </si>
  <si>
    <t xml:space="preserve">Preliminarus kiekis 36 mėn. </t>
  </si>
  <si>
    <t>PVM tarifas ٪</t>
  </si>
  <si>
    <t>Suma EUR be PVM</t>
  </si>
  <si>
    <t>Suma EUR su PVM</t>
  </si>
  <si>
    <t>Tiekėjo siūlomų prekių  charakteristikos, parametrai, jų reikšmės</t>
  </si>
  <si>
    <t>Tiekėjo siūlomos prekės kodas*</t>
  </si>
  <si>
    <t>Gamintojas</t>
  </si>
  <si>
    <t>Pastabos</t>
  </si>
  <si>
    <t>Baerveldt implantas, modelis BG 103-250</t>
  </si>
  <si>
    <t>Paviršiaus plotas 250 mm², silikoninės plokštelės ilgis 22 mm, silikoninio vamzdelio ilgis 32 mm, tiesus vamzdelis įstatomas  į priekinę kamerą.</t>
  </si>
  <si>
    <t>vnt.</t>
  </si>
  <si>
    <t>Dviejų angų BSS injekcijos kaniulė subretininėms injekcijoms</t>
  </si>
  <si>
    <t>Vienkartinio naudojimo, Luer lock, 41G/0,1 mm</t>
  </si>
  <si>
    <t>Ištraukiama, derimantų dulkėmis dengta šluotelė, ILM, PVR ir kitoms tinklainės paviršiaus manipuliacijoms</t>
  </si>
  <si>
    <t>Sterili, vienkartinio naudojimo, 25G/0,5 mm, ištraukiama, tinkama vožtuviniams trokarams.</t>
  </si>
  <si>
    <t>Troakaras 25G</t>
  </si>
  <si>
    <t>Sterilus,  25 dydžio 6 mm trokaras su vožtuvu. Įpakuota po 1 vnt.</t>
  </si>
  <si>
    <t>Sunkaus silikono aliejaus ekstrakcijos kaniulė</t>
  </si>
  <si>
    <t>Vienkartinio naudojimo, Luer lock, 10 mm ilgio metalinė kaniulė, 23G, sterili</t>
  </si>
  <si>
    <t>Kaniulė intraokulinių skysčių irigacijai/aspiracijai</t>
  </si>
  <si>
    <t xml:space="preserve">Vienkartinė buka Blunt Tip arba lygiavertė kaniulė skirta skysčių  irigacijai/ aspiracijai: 2-3 mm ilgio 23G;25G;27G  32-33 mm ilgio 23G;25G;27G ir 36-37 mm ilgio  23G;25G;27G  </t>
  </si>
  <si>
    <t>Injekcinė sunkiujų skysčių kaniulė, su pasyvia aspiracija</t>
  </si>
  <si>
    <t>DualBore SideFlō® kaniulė, 23g arba lygiavertė</t>
  </si>
  <si>
    <t>DualBore SideFlō® kaniulė, 25g arba lygiavertė</t>
  </si>
  <si>
    <t>DualBore SideFlō® kaniulė, 27g arba lygiavertė</t>
  </si>
  <si>
    <t xml:space="preserve">Dvigubas šviesolaidis 27G su Photon konektoriumi ir pravedimo adata </t>
  </si>
  <si>
    <t>,,Eckardt Twinlight" Chandelier modelio arba lygiavertis dvigubas ,,sietyno" tipo vidinio apšvietimo šviesolaidis 27G su Photon konektoriumi ir pravedimo adata 27G/0,4 mm, su adaptoriumi prie Alcon ,,Constellation" aparato, vienkartinis, sterilus.</t>
  </si>
  <si>
    <t>Vienkartinis 23G vitrektomijos paketas prie Constellation aparato, 10.000 k/min kirpimo greičio,  (beveled tipo)</t>
  </si>
  <si>
    <t>Komplektą sudaro: Constellation kasetė 23G su vožtuvu - 1 vnt. Operacinio stalo apklotas 140x140 cm ± 5 cm - 1 vnt. Operacinio lauko apklotas   su maišeliu skysčių nutekėjimui 150x140 cm ± 5cm - 1 vnt. Apklotas instrumentų staleliui 75x145 cm ± 5 cm - 1 vnt. Chirurgo kėdės porankių apklotai - 2 vnt. Hidrodisekcinė kaniulė 25G - 1 vnt. Plastikinis akies gaubtelis - 1 vnt. Chalatas L dydžio - 3 vnt. Pleistras 2,5x13 cm ± 0,5 cm - 1 vnt. Švirkštas 10 ml, LL - 1 vnt. Švirkštas 3 ml, LL - 2 vnt. Švirkštas 5 ml, LL - 2 vnt.</t>
  </si>
  <si>
    <t>Vienkartinis 25+G vitrektomijos paketas prie Constellation aparato, 10.000 k/min kirpimo greičio, (beveled tipo)</t>
  </si>
  <si>
    <t>Komplektą sudaro: Constellation kasetė 25+G su vožtuvu - 1 vnt. Operacinio stalo apklotas 140x140 cm ± 5 cm - 1 vnt. Operacinio lauko apklotas   su maišeliu skysčių nutekėjimui 150x140 cm ± 5cm - 1 vnt. Apklotas instrumentų staleliui 75x145 cm ± 5 cm - 1 vnt. Chirurgo kėdės porankių apklotai - 2 vnt. Hidrodisekcinė kaniulė 25G - 1 vnt. Plastikinis akies gaubtelis - 1 vnt. Chalatas L dydžio - 3 vnt. Pleistras 2,5x13 cm ± 0,5 cm - 1 vnt. Švirkštas 10 ml, LL - 1 vnt. Švirkštas 3 ml, LL - 2 vnt. Švirkštas 5 ml, LL - 2 vnt.</t>
  </si>
  <si>
    <t>Vienkartinis 27+G vitrektomijos paketas prie Constellation aparato, 10.000 k/min kirpimo greičio, (beveled tipo)</t>
  </si>
  <si>
    <t>Komplektą sudaro: Constellation kasetė 27+G su vožtuvu - 1 vnt. Operacinio stalo apklotas 140x140 cm ± 5 cm - 1 vnt. Operacinio lauko apklotas   su maišeliu skysčių nutekėjimui 150x140 cm ± 5cm - 1 vnt. Apklotas instrumentų staleliui 75x145 cm ± 5 cm - 1 vnt. Chirurgo kėdės porankių apklotai - 2 vnt. Hidrodisekcinė kaniulė 27G - 1 vnt. Plastikinis akies gaubtelis - 1 vnt. Chalatas L dydžio - 3 vnt. Pleistras 2,5x13 cm ± 0,5 cm - 1 vnt. Švirkštas 10 ml, LL - 1 vnt. Švirkštas 3 ml, LL - 2 vnt. Švirkštas 5 ml, LL - 2 vnt.</t>
  </si>
  <si>
    <t>Oftalmologinė viskoelastinė medžiaga ragenos drėkinimui operacijos metu</t>
  </si>
  <si>
    <t>Oftalmologinė viskoelastinė medžiaga švirkštuose su kaniule.</t>
  </si>
  <si>
    <t>Sterili, neporogeniška, labai išgryninta viskoelastinė medžiaga.  Cheminė sudėtis 1,6% natrio hialuronatas, molekulinis svoris 1,2-2 mln. Da, klampumas 20000-80000 mPs, osmosiškumas 270-400 mOsM/kg, pH 6.8-7.4, laikymo temperatūra 2-25oC, tūris 1,0 ml, paruošta naudoti švirkšte su kaniule.</t>
  </si>
  <si>
    <t>Sterili, neporogeniška, labai išgryninta viskoelastinė medžiaga.  Cheminė sudėtis 1,8% natrio hialuronatas, molekulinis svoris 1,2-2 mln. Da, klampumas 50000-130000 mPs, osmosiškumas 270-400 mOsM/kg, pH 6.8-7.4, laikymo temperatūra 2-25oC, tūris 1,0 ml, paruošta naudoti švirkšte su kaniule.</t>
  </si>
  <si>
    <t>Mikro palaikymo pinceto antgalis.</t>
  </si>
  <si>
    <t>Vienkartinio naudojimo, sterilus, MST Micro-Holding pinceto antgalis, 23G, lenktas, tinkamas 1,0 mm pjūviui, suderinamas su MST Duet tipo universalia rankena. Pakuojami po 6 vnt./dėž.</t>
  </si>
  <si>
    <t>Kapsulės tempimo žiedai</t>
  </si>
  <si>
    <t>Kapsulės tempimo žiedas su angomis galuose. Žiedo spalva- mėlyna, pilka.. Medžiaga - polimetilmetakrilatas arba lygevertė medžiaga. Diametras - 12mm ir 13 mm, žiedas teikiamas sausas, sterilus.</t>
  </si>
  <si>
    <t>Lazerio zondai  cyklofotokoaguliacijai</t>
  </si>
  <si>
    <t xml:space="preserve">Vienkartiniai, sterilūs lazerio zondas SubCyclo (XLCYCLO) Vitra 810 oftalmologiniam lazeriui, QUANTEL Medical arba lygiavertis </t>
  </si>
  <si>
    <t>Cirkliažo juostelė  su mova</t>
  </si>
  <si>
    <t>Silikoninė, storis 2,5x0,6 mm, ilgis135-140 mm, sterili</t>
  </si>
  <si>
    <t>Plomba tinklainės atšokos operacijai</t>
  </si>
  <si>
    <t>Ovali, silikoninė, storis 5x3 mm, ilgis 80-120 mm, sterili</t>
  </si>
  <si>
    <t>Ovali, silikoninė, storis 7x3,25 mm, ilgis 80-120 mm, sterili</t>
  </si>
  <si>
    <t>Juostelė, skirta voko ptozės ištaisymo operacijoms</t>
  </si>
  <si>
    <t>Juostelė pagaminta iš E-PTFE (Poly Tetra Fluoro Ethylene) arba analogiškos medžiagos. Plotis 2,9-3,1mm.</t>
  </si>
  <si>
    <t>Monokanakulinis stentas</t>
  </si>
  <si>
    <t>Silikononis vamzdelis, fiksuojantis galas 2,9-3,1mm skersmens</t>
  </si>
  <si>
    <t>Akiduobės implantas</t>
  </si>
  <si>
    <t>Sterilus, silikoninis, diametrai: 12, 13, 14, 15, 16, 17, 18, 19, 20 ir 22 mm.</t>
  </si>
  <si>
    <t>,,Maliugin" tipo rainelės plėtiklis</t>
  </si>
  <si>
    <t>,,Maliugin" tipo arba lygiaverčiai  rainelės plėtikliai, pagaminti iš polipropileno, kvadrato formos su apvaliomis kilpelėmis kiekviename vidiniame kampe. Galimi dydžiai 6,2-6,3 mm ir 7,0-7,1 mm vienkartiniai, sterilūs. Žiedas pateikiamas su steriliu injektoriumi.</t>
  </si>
  <si>
    <t>Kapsulės plėtiklis</t>
  </si>
  <si>
    <t>Prailgintos uždaros kilpelės formos distaliniame gale (būtina galimybė pasirinkti iš dviejų skirtingų dydžių  kilpelių modifikacijų), plėtiklis pagamintas iš 4/0 nailono, mėlynos spalvos, bendras ilgis 8-8,2 mm. Sterilus, vienkartinis, supakuotas po 4 vnt.</t>
  </si>
  <si>
    <t>pak.</t>
  </si>
  <si>
    <t>Monokanakulinis ašarų kanalo intubacinis rinkinys.</t>
  </si>
  <si>
    <t>Silikoninis vamzdelis "Masterka" tipo arba lygiavertis su viduje esančiu zondu, 34-36mm.</t>
  </si>
  <si>
    <t>Mikroskopo  OPMI VISU apsauginiai galiukai</t>
  </si>
  <si>
    <t>REF 305810-9001-000, 22 mm, 6 vnt./įpak.</t>
  </si>
  <si>
    <t>Krapštukai (sterilūs)</t>
  </si>
  <si>
    <t>Stabilus plastmasinis kotelis, kotelio ilgis – 7-8 cm, pagaminti iš 100 % medvilnės, dviejų galų (apvalus ir smailus), nesipūkuojantys. Apvalus galas skirtas skleros įspaudimui, smailus naudojamas audinių manipuliacijai, skysčių ir kraujo absorbcijai. Sterilūs, supakuoti po 10 vnt.</t>
  </si>
  <si>
    <t>Šluostukai – absorbuojančios lazdelės</t>
  </si>
  <si>
    <t>Šluostuko bendras ilgis 6-7 cm x 5 mm diametras, (2 5/8 in 3/16 in). Skirti skysčio ir kraujo absorbcijai. Sterilūs, supakuoti po 10 vnt.</t>
  </si>
  <si>
    <t>Šluostukai atraumatiniai, VISISPEAR kempinėlės akims (arba lygiavertės)</t>
  </si>
  <si>
    <t>Sterilūs, trikampio formos ant kotuko 15 mm x 5-7 mm, ilgis 7 cm, medžiaga- polivinilformolas.</t>
  </si>
  <si>
    <t>Kartridžas, skirtas keratoplastikai</t>
  </si>
  <si>
    <t>SZURMAN arba analogiško modelio vienkartinis, sterilus, skaidrus (permatomas) kartridžas, skirtas Descemeto membraninei endotelio keratoplastikai, įskaitant vamzdelį transplantanto aspiracijai į kartridžą. Implantavimo pjūvis 2.4 – 2.75 mm, 16 dydžio / 1.6 ±0.1mm</t>
  </si>
  <si>
    <t>Trepanai recipiento ragenai</t>
  </si>
  <si>
    <t>360° 16 skyrių siurbimo kamera. 16 radialinių kameros padalijimų.  Taikikliai trepanavimo vietos nustatymui. Vienkartiniai, sterilūs, įpakuoti kartu su steriliu markeriu ir vienkartinio švirkšto sistema vakuumui sukelti: 6,5mm -15 vnt.  7 mm-30 vnt. 7,5mm-15 vnt. 8mm-15 vnt.</t>
  </si>
  <si>
    <t>Trepanai donoro ragenai</t>
  </si>
  <si>
    <t>Pjovimo blokas. Trepano ašmenys. Pasodinimo žiedas. Vienkartinis, sterilūs, įpakuoti kartu su steriliu markeriu ir vienkartinio švirkšto sistema vakuumui sukelt:. 7mm-10 vnt., 7,25mm-20 vnt. 7,5mm-40 vnt., 7,75mm -20vnt., 8 mm-10 vnt. 8,5 mm- 5 vnt.</t>
  </si>
  <si>
    <t>Terpės donorinei ragenai saugoti</t>
  </si>
  <si>
    <t>EUCOL-C 001-00 20 ml flakonai</t>
  </si>
  <si>
    <t xml:space="preserve">Terpė Tissue-C </t>
  </si>
  <si>
    <t>Terpė donorinei ragenai  konservuoti, skirta ragenų saugojimui, transportavimui bei paruošimui prieš transplantaciją. 1 but./60ml</t>
  </si>
  <si>
    <t>Terpė Carry-C</t>
  </si>
  <si>
    <t>Terpė donorinei ragenai konservuoti, skirta ragenų saugojimui, transportavimui bei paruošimui prieš transplantaciją. 1 but./50ml</t>
  </si>
  <si>
    <t>Gydomasis lęšis</t>
  </si>
  <si>
    <t xml:space="preserve">Medžiaga: lotrafilcon A (silikonas- hidrogelis) arba lygiavertė. Vandens kiekis: - 24 ±3%. Centro storis  – 0,08 mm. Diametras – 13,8 mm. Bazinė kreivė - 8,6. Sferos stiprumas – 0,00D
</t>
  </si>
  <si>
    <t xml:space="preserve">Ragenos apsauga (dangtelis) </t>
  </si>
  <si>
    <t xml:space="preserve">Ragenos apsauga (dangtelis) iš neskaidraus silikono (tamsus, pvz. tamsiai mėlynas). 18 mm diametro. </t>
  </si>
  <si>
    <t>Ragenos apsauga (dangtelis) iš skaidraus silikono. 18 mm diametro.</t>
  </si>
  <si>
    <t>Adata švirkštui 30G</t>
  </si>
  <si>
    <t>Injekcinė adata 30Gx1/2 (0,30x12-13 mm), sterili, aštri</t>
  </si>
  <si>
    <t>Adata švirkštui 26G</t>
  </si>
  <si>
    <t>Injekcinė adata 26G 0,4 x 16 mm sterili</t>
  </si>
  <si>
    <t>Vienkartiniai matavimo zondai tonometrui Icare TA-01</t>
  </si>
  <si>
    <t>Plastmasinis zondo antgalis pagamintas iš VALOX 321C arba analogiškos medžiagos. Zondo kojelė pagaminta iš plieno padengto auksu arba analogiškos medžiagos. Kiekvienas zondas patalpintas atskirame konteineryje .Zondo svoris±26,5 mg, ilgis ±40,4mm. 100 vnt. dėžutėje.</t>
  </si>
  <si>
    <t>Sterili, neporogeniška, labai išgryninta viskoelastinė medžiaga. Veiklioji medžiaga 2%  hidroksipropilmetilceliuliozė, pH 6.8-7.4, osmosiškumas 255-345 mOsM/kg, tūris 2,0-2,5ml, paruošta naudoti plastikinėje vienadozėje talpyklėje arba pripildytame švirkšte kartu su kaniule.</t>
  </si>
  <si>
    <t>Vienkartinės medicinos pagalbos priemonės oftalmologijai (12699)</t>
  </si>
  <si>
    <t>TECHNINĖ SPECIFIKACIJA IR ĮKAINIAI</t>
  </si>
  <si>
    <t>**Prekių vieneto įkainis pateikiamame pasiūlyme turi būti pateikiamas suapvalintas pagal aritmetikos taisykles iki šimtųjų (du skaičiai po kablelio) skaičiaus dalių.</t>
  </si>
  <si>
    <r>
      <rPr>
        <b/>
        <sz val="11"/>
        <color theme="1"/>
        <rFont val="Arial"/>
        <family val="2"/>
        <charset val="186"/>
      </rPr>
      <t>Pastaba</t>
    </r>
    <r>
      <rPr>
        <sz val="11"/>
        <color theme="1"/>
        <rFont val="Arial"/>
        <family val="2"/>
        <charset val="186"/>
      </rPr>
      <t>. Prekių kiekiai yra preliminarūs ir skirti tik tiekėjų pasiūlymams įvertinti, palyginti ir nelaikomi maksimaliais. Pirkėjas neįsipareigoja išpirkti preliminaraus Prekių kiekio ar bet kokios jo dalies.</t>
    </r>
  </si>
  <si>
    <t>Siūlomas įkainis EUR be PVM, **</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</si>
  <si>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Techninėje specifikacijoje ar kituose dokumentuose galimai nurodyti medžiagų / įrangos gamintojai ar prekių ženklai / pavadinimai yra informacinio pobūdžio, tiekėjas nėra įpareigotas siūlyti ir / ar naudoti šiuos gaminius, gali būti siūlomi / naudojami lygiaverčiai produktai ir / ar medžiagos. Medžiagos, konkretus modelis ar tiekimo šaltinis, konkretus procesas, būdingas konkretaus tiekėjo tiekiamoms prekėms ar teikiamoms paslaugoms, ar prekių ženklas, patentas, tipai, konkreti kilmė ar gamyba, sertifikatai, standartai, protokolai turi būti suprantami su žodžiais „arba lygiavertis“; jei techninėje specifikacijoje ar kituose dokumentuose galimai nurodyta standartai, techniniai liudijimai ar bendrosios techninės specifikacijos, tai laikomasi tokios pirmumo tvarkos: pirmiausia nurodomas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arba, jeigu tokių yra, - nacionaliniai standartai, nacionaliniai techniniai liudijimai arba nacionalinės techninės specifikacijos, susijusios su sąmatų apskaičiavimu ir vykdymu bei prekių naudojimu, kiekviena nuoroda turi būti suprantama kartu su žodžiais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6. Prekių pristatymo metu Prekių galiojimo terminas turi būti ne trumpesnis nei 70% (septyniasdešimt procentų) priemonės galiojimo termino. Terminas, skaičiuojamas nuo Prekių perdavimo–priėmimo akto ar Sąskaitos (kai Prekių perdavimo–priėmimo aktas nėra pasirašomas) pasirašymo dienos.                                                                                  *Prekės kodas gamintojo kataloge, jeigu gamintojas turi savo prekių katalogą.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</si>
</sst>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_€"/>
  </numFmts>
  <fonts count="9"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Arial"/>
      <family val="2"/>
      <charset val="186"/>
    </font>
    <font>
      <b/>
      <sz val="11"/>
      <color rgb="FF00B050"/>
      <name val="Arial"/>
      <family val="2"/>
      <charset val="186"/>
    </font>
    <font>
      <sz val="11"/>
      <color theme="1"/>
      <name val="Arial"/>
      <family val="2"/>
      <charset val="186"/>
    </font>
    <font>
      <b/>
      <sz val="12"/>
      <name val="Arial"/>
      <family val="2"/>
      <charset val="186"/>
    </font>
    <font>
      <sz val="11"/>
      <name val="Arial"/>
      <family val="2"/>
      <charset val="186"/>
    </font>
    <font>
      <b/>
      <sz val="11"/>
      <color theme="1"/>
      <name val="Arial"/>
      <family val="2"/>
      <charset val="186"/>
    </font>
  </fonts>
  <fills count="3">
    <fill>
      <patternFill patternType="none"/>
    </fill>
    <fill>
      <patternFill patternType="gray125"/>
    </fill>
    <fill>
      <patternFill patternType="solid">
        <fgColor rgb="FFC6EFCE"/>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auto="1"/>
      </right>
      <top style="thin">
        <color auto="1"/>
      </top>
      <bottom/>
      <diagonal/>
    </border>
    <border>
      <left/>
      <right/>
      <top style="thin">
        <color indexed="64"/>
      </top>
      <bottom/>
      <diagonal/>
    </border>
  </borders>
  <cellStyleXfs count="6">
    <xf numFmtId="0" fontId="0" fillId="0" borderId="0"/>
    <xf numFmtId="0" fontId="2" fillId="2" borderId="0" applyNumberFormat="0" applyBorder="0" applyAlignment="0" applyProtection="0"/>
    <xf numFmtId="0" fontId="1" fillId="0" borderId="0"/>
    <xf numFmtId="0" fontId="1" fillId="0" borderId="0"/>
    <xf numFmtId="0" fontId="1" fillId="0" borderId="0"/>
    <xf numFmtId="0" fontId="1" fillId="0" borderId="0"/>
  </cellStyleXfs>
  <cellXfs count="73">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Protection="1">
      <protection locked="0"/>
    </xf>
    <xf numFmtId="0" fontId="5" fillId="0" borderId="0" xfId="2" applyFont="1"/>
    <xf numFmtId="0" fontId="5" fillId="0" borderId="0" xfId="2" applyFont="1" applyAlignment="1">
      <alignment horizontal="center"/>
    </xf>
    <xf numFmtId="0" fontId="8" fillId="0" borderId="0" xfId="2" applyFont="1"/>
    <xf numFmtId="0" fontId="3" fillId="0" borderId="8" xfId="3" applyFont="1" applyBorder="1" applyAlignment="1">
      <alignment horizontal="center" vertical="center" wrapText="1"/>
    </xf>
    <xf numFmtId="0" fontId="3" fillId="0" borderId="9" xfId="3" applyFont="1" applyBorder="1" applyAlignment="1">
      <alignment horizontal="center" vertical="center" wrapText="1"/>
    </xf>
    <xf numFmtId="2" fontId="3" fillId="0" borderId="9" xfId="3" applyNumberFormat="1" applyFont="1" applyBorder="1" applyAlignment="1">
      <alignment horizontal="center" vertical="center" wrapText="1"/>
    </xf>
    <xf numFmtId="0" fontId="3" fillId="0" borderId="9" xfId="2" applyFont="1" applyBorder="1" applyAlignment="1" applyProtection="1">
      <alignment horizontal="center" vertical="center" wrapText="1"/>
      <protection locked="0"/>
    </xf>
    <xf numFmtId="0" fontId="3" fillId="0" borderId="10" xfId="1" applyFont="1" applyFill="1" applyBorder="1" applyAlignment="1" applyProtection="1">
      <alignment horizontal="center" vertical="center" wrapText="1"/>
      <protection locked="0"/>
    </xf>
    <xf numFmtId="0" fontId="3" fillId="0" borderId="11" xfId="1" applyFont="1" applyFill="1" applyBorder="1" applyAlignment="1" applyProtection="1">
      <alignment horizontal="center" vertical="center" wrapText="1"/>
      <protection locked="0"/>
    </xf>
    <xf numFmtId="0" fontId="3" fillId="0" borderId="11" xfId="2" applyFont="1" applyBorder="1" applyAlignment="1" applyProtection="1">
      <alignment horizontal="center" vertical="center" wrapText="1"/>
      <protection locked="0"/>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3" fillId="0" borderId="4" xfId="3" applyFont="1" applyBorder="1" applyAlignment="1">
      <alignment horizontal="center" vertical="center" wrapText="1"/>
    </xf>
    <xf numFmtId="0" fontId="5" fillId="0" borderId="13" xfId="2" applyFont="1" applyBorder="1" applyAlignment="1">
      <alignment horizontal="center" vertical="top"/>
    </xf>
    <xf numFmtId="2" fontId="7" fillId="0" borderId="14" xfId="3" applyNumberFormat="1" applyFont="1" applyBorder="1" applyAlignment="1">
      <alignment horizontal="left" vertical="top" wrapText="1"/>
    </xf>
    <xf numFmtId="2" fontId="7" fillId="0" borderId="14" xfId="3" applyNumberFormat="1" applyFont="1" applyBorder="1" applyAlignment="1">
      <alignment horizontal="center" vertical="center" wrapText="1"/>
    </xf>
    <xf numFmtId="1" fontId="7" fillId="0" borderId="14" xfId="3" applyNumberFormat="1" applyFont="1" applyBorder="1" applyAlignment="1">
      <alignment horizontal="center" vertical="center" wrapText="1"/>
    </xf>
    <xf numFmtId="164" fontId="7" fillId="0" borderId="14" xfId="3" applyNumberFormat="1" applyFont="1" applyBorder="1" applyAlignment="1">
      <alignment horizontal="center" vertical="center" wrapText="1"/>
    </xf>
    <xf numFmtId="2" fontId="7" fillId="0" borderId="16" xfId="3" applyNumberFormat="1" applyFont="1" applyBorder="1" applyAlignment="1">
      <alignment horizontal="center" vertical="center"/>
    </xf>
    <xf numFmtId="2" fontId="7" fillId="0" borderId="14" xfId="3" applyNumberFormat="1" applyFont="1" applyBorder="1" applyAlignment="1">
      <alignment horizontal="center" vertical="center"/>
    </xf>
    <xf numFmtId="1" fontId="7" fillId="0" borderId="14" xfId="3" applyNumberFormat="1" applyFont="1" applyBorder="1" applyAlignment="1">
      <alignment horizontal="left" vertical="top" wrapText="1"/>
    </xf>
    <xf numFmtId="1" fontId="7" fillId="0" borderId="15" xfId="3" applyNumberFormat="1" applyFont="1" applyBorder="1" applyAlignment="1">
      <alignment horizontal="left" vertical="top" wrapText="1"/>
    </xf>
    <xf numFmtId="2" fontId="7" fillId="0" borderId="4" xfId="3" applyNumberFormat="1" applyFont="1" applyBorder="1" applyAlignment="1">
      <alignment horizontal="center" vertical="top"/>
    </xf>
    <xf numFmtId="0" fontId="5" fillId="0" borderId="0" xfId="2" applyFont="1" applyAlignment="1">
      <alignment vertical="top"/>
    </xf>
    <xf numFmtId="0" fontId="7" fillId="0" borderId="14" xfId="0" applyFont="1" applyBorder="1" applyAlignment="1">
      <alignment horizontal="left" vertical="top" wrapText="1"/>
    </xf>
    <xf numFmtId="1" fontId="7" fillId="0" borderId="14" xfId="3" applyNumberFormat="1" applyFont="1" applyBorder="1" applyAlignment="1">
      <alignment horizontal="center" vertical="center"/>
    </xf>
    <xf numFmtId="1" fontId="7" fillId="0" borderId="14" xfId="3" applyNumberFormat="1" applyFont="1" applyBorder="1" applyAlignment="1">
      <alignment horizontal="left" vertical="top"/>
    </xf>
    <xf numFmtId="0" fontId="7" fillId="0" borderId="14" xfId="0" applyFont="1" applyBorder="1" applyAlignment="1">
      <alignment vertical="top" wrapText="1"/>
    </xf>
    <xf numFmtId="0" fontId="7" fillId="0" borderId="14" xfId="3" applyFont="1" applyBorder="1" applyAlignment="1">
      <alignment horizontal="left" vertical="top" wrapText="1"/>
    </xf>
    <xf numFmtId="2" fontId="7" fillId="0" borderId="14" xfId="4" applyNumberFormat="1" applyFont="1" applyBorder="1" applyAlignment="1">
      <alignment horizontal="left" vertical="top" wrapText="1"/>
    </xf>
    <xf numFmtId="1" fontId="7" fillId="0" borderId="14" xfId="4" applyNumberFormat="1" applyFont="1" applyBorder="1" applyAlignment="1">
      <alignment horizontal="center" vertical="center" wrapText="1"/>
    </xf>
    <xf numFmtId="2" fontId="7" fillId="0" borderId="4" xfId="4" applyNumberFormat="1" applyFont="1" applyBorder="1" applyAlignment="1">
      <alignment horizontal="center" vertical="top"/>
    </xf>
    <xf numFmtId="2" fontId="7" fillId="0" borderId="14" xfId="2" applyNumberFormat="1" applyFont="1" applyBorder="1" applyAlignment="1">
      <alignment horizontal="left" vertical="top" wrapText="1"/>
    </xf>
    <xf numFmtId="2" fontId="7" fillId="0" borderId="14" xfId="2" applyNumberFormat="1" applyFont="1" applyBorder="1" applyAlignment="1">
      <alignment horizontal="center" vertical="center" wrapText="1"/>
    </xf>
    <xf numFmtId="1" fontId="7" fillId="0" borderId="14" xfId="2" applyNumberFormat="1" applyFont="1" applyBorder="1" applyAlignment="1">
      <alignment horizontal="center" vertical="center" wrapText="1"/>
    </xf>
    <xf numFmtId="1" fontId="7" fillId="0" borderId="14" xfId="2" applyNumberFormat="1" applyFont="1" applyBorder="1" applyAlignment="1">
      <alignment horizontal="center" vertical="center"/>
    </xf>
    <xf numFmtId="2" fontId="7" fillId="0" borderId="14" xfId="2" applyNumberFormat="1" applyFont="1" applyBorder="1" applyAlignment="1">
      <alignment horizontal="left" vertical="top"/>
    </xf>
    <xf numFmtId="0" fontId="7" fillId="0" borderId="14" xfId="5" applyFont="1" applyBorder="1" applyAlignment="1">
      <alignment horizontal="left" vertical="top" wrapText="1"/>
    </xf>
    <xf numFmtId="1" fontId="7" fillId="0" borderId="14" xfId="5" applyNumberFormat="1" applyFont="1" applyBorder="1" applyAlignment="1">
      <alignment horizontal="center" vertical="center" wrapText="1"/>
    </xf>
    <xf numFmtId="1" fontId="7" fillId="0" borderId="14" xfId="2" applyNumberFormat="1" applyFont="1" applyBorder="1" applyAlignment="1">
      <alignment horizontal="left" vertical="top"/>
    </xf>
    <xf numFmtId="0" fontId="5" fillId="0" borderId="4" xfId="2" applyFont="1" applyBorder="1" applyAlignment="1">
      <alignment horizontal="center"/>
    </xf>
    <xf numFmtId="0" fontId="7" fillId="0" borderId="14" xfId="5" applyFont="1" applyBorder="1" applyAlignment="1">
      <alignment vertical="top" wrapText="1"/>
    </xf>
    <xf numFmtId="3" fontId="7" fillId="0" borderId="14" xfId="5" applyNumberFormat="1" applyFont="1" applyBorder="1" applyAlignment="1">
      <alignment horizontal="center" vertical="center" wrapText="1"/>
    </xf>
    <xf numFmtId="0" fontId="7" fillId="0" borderId="14" xfId="5" applyFont="1" applyBorder="1" applyAlignment="1">
      <alignment horizontal="center" vertical="center" wrapText="1"/>
    </xf>
    <xf numFmtId="3" fontId="7" fillId="0" borderId="14" xfId="5" applyNumberFormat="1" applyFont="1" applyBorder="1" applyAlignment="1">
      <alignment vertical="top" wrapText="1"/>
    </xf>
    <xf numFmtId="1" fontId="7" fillId="0" borderId="17" xfId="5" applyNumberFormat="1" applyFont="1" applyBorder="1" applyAlignment="1">
      <alignment horizontal="center" vertical="center" wrapText="1"/>
    </xf>
    <xf numFmtId="2" fontId="7" fillId="0" borderId="18" xfId="3" applyNumberFormat="1" applyFont="1" applyBorder="1" applyAlignment="1">
      <alignment horizontal="center" vertical="center"/>
    </xf>
    <xf numFmtId="2" fontId="7" fillId="0" borderId="17" xfId="3" applyNumberFormat="1" applyFont="1" applyBorder="1" applyAlignment="1">
      <alignment horizontal="center" vertical="center"/>
    </xf>
    <xf numFmtId="0" fontId="5" fillId="0" borderId="0" xfId="2" applyFont="1" applyAlignment="1">
      <alignment horizontal="center" vertical="top"/>
    </xf>
    <xf numFmtId="0" fontId="7" fillId="0" borderId="0" xfId="0" applyFont="1" applyAlignment="1">
      <alignment horizontal="left" vertical="top" wrapText="1"/>
    </xf>
    <xf numFmtId="0" fontId="7" fillId="0" borderId="0" xfId="5" applyFont="1" applyAlignment="1">
      <alignment vertical="top" wrapText="1"/>
    </xf>
    <xf numFmtId="0" fontId="7" fillId="0" borderId="0" xfId="5" applyFont="1" applyAlignment="1">
      <alignment horizontal="center" vertical="center" wrapText="1"/>
    </xf>
    <xf numFmtId="2" fontId="7" fillId="0" borderId="0" xfId="5" applyNumberFormat="1" applyFont="1" applyAlignment="1">
      <alignment horizontal="center" vertical="center" wrapText="1"/>
    </xf>
    <xf numFmtId="1" fontId="7" fillId="0" borderId="0" xfId="2" applyNumberFormat="1" applyFont="1" applyAlignment="1">
      <alignment horizontal="left" vertical="top"/>
    </xf>
    <xf numFmtId="1" fontId="7" fillId="0" borderId="0" xfId="5" applyNumberFormat="1" applyFont="1" applyAlignment="1">
      <alignment horizontal="center" vertical="center" wrapText="1"/>
    </xf>
    <xf numFmtId="2" fontId="7" fillId="0" borderId="0" xfId="3" applyNumberFormat="1" applyFont="1" applyAlignment="1">
      <alignment horizontal="center" vertical="center"/>
    </xf>
    <xf numFmtId="2" fontId="3"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7" fillId="0" borderId="2" xfId="2" applyNumberFormat="1" applyFont="1" applyBorder="1" applyAlignment="1" applyProtection="1">
      <alignment horizontal="left" vertical="top" wrapText="1"/>
      <protection locked="0"/>
    </xf>
    <xf numFmtId="2" fontId="7" fillId="0" borderId="3" xfId="2" applyNumberFormat="1" applyFont="1" applyBorder="1" applyAlignment="1" applyProtection="1">
      <alignment horizontal="left" vertical="top" wrapText="1"/>
      <protection locked="0"/>
    </xf>
    <xf numFmtId="2" fontId="7" fillId="0" borderId="4" xfId="2" applyNumberFormat="1" applyFont="1" applyBorder="1" applyAlignment="1" applyProtection="1">
      <alignment horizontal="left" vertical="top" wrapText="1"/>
      <protection locked="0"/>
    </xf>
    <xf numFmtId="0" fontId="8" fillId="0" borderId="5" xfId="2" applyFont="1" applyBorder="1" applyAlignment="1">
      <alignment horizontal="center"/>
    </xf>
    <xf numFmtId="0" fontId="8" fillId="0" borderId="6" xfId="2" applyFont="1" applyBorder="1" applyAlignment="1">
      <alignment horizontal="center"/>
    </xf>
    <xf numFmtId="0" fontId="8" fillId="0" borderId="7" xfId="2" applyFont="1" applyBorder="1" applyAlignment="1">
      <alignment horizontal="center"/>
    </xf>
    <xf numFmtId="0" fontId="5" fillId="0" borderId="19" xfId="2" applyFont="1" applyBorder="1" applyAlignment="1">
      <alignment horizontal="left" vertical="center"/>
    </xf>
    <xf numFmtId="0" fontId="5" fillId="0" borderId="0" xfId="2" applyFont="1" applyBorder="1" applyAlignment="1">
      <alignment horizontal="left" vertical="center"/>
    </xf>
  </cellXfs>
  <cellStyles count="6">
    <cellStyle name="Good" xfId="1" builtinId="26"/>
    <cellStyle name="Normal" xfId="0" builtinId="0"/>
    <cellStyle name="Normal 14 2 3 2" xfId="4" xr:uid="{00000000-0005-0000-0000-000002000000}"/>
    <cellStyle name="Normal 26 2" xfId="3" xr:uid="{00000000-0005-0000-0000-000003000000}"/>
    <cellStyle name="Normal 60" xfId="2" xr:uid="{00000000-0005-0000-0000-000004000000}"/>
    <cellStyle name="Normal 67"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65"/>
  <sheetViews>
    <sheetView tabSelected="1" zoomScale="80" zoomScaleNormal="80" workbookViewId="0">
      <selection activeCell="A6" sqref="A6:N6"/>
    </sheetView>
  </sheetViews>
  <sheetFormatPr defaultColWidth="9.140625" defaultRowHeight="14.25" outlineLevelCol="1" x14ac:dyDescent="0.2"/>
  <cols>
    <col min="1" max="1" width="10.7109375" style="7" customWidth="1"/>
    <col min="2" max="2" width="56" style="7" customWidth="1"/>
    <col min="3" max="3" width="103.85546875" style="7" customWidth="1"/>
    <col min="4" max="4" width="10.7109375" style="8" customWidth="1"/>
    <col min="5" max="5" width="14" style="7" customWidth="1"/>
    <col min="6" max="6" width="9.7109375" style="7" customWidth="1"/>
    <col min="7" max="7" width="13.85546875" style="8" customWidth="1" outlineLevel="1"/>
    <col min="8" max="8" width="13.42578125" style="8" customWidth="1" outlineLevel="1"/>
    <col min="9" max="9" width="10.28515625" style="8" customWidth="1" outlineLevel="1"/>
    <col min="10" max="10" width="14.85546875" style="8" customWidth="1" outlineLevel="1"/>
    <col min="11" max="11" width="25.85546875" style="8" customWidth="1" outlineLevel="1"/>
    <col min="12" max="12" width="18.42578125" style="8" customWidth="1" outlineLevel="1"/>
    <col min="13" max="13" width="16" style="8" customWidth="1"/>
    <col min="14" max="14" width="21.28515625" style="8" customWidth="1"/>
    <col min="15" max="15" width="24" style="30" customWidth="1"/>
    <col min="16" max="16" width="20" style="7" customWidth="1"/>
    <col min="17" max="17" width="37.28515625" style="7" customWidth="1"/>
    <col min="18" max="16384" width="9.140625" style="7"/>
  </cols>
  <sheetData>
    <row r="1" spans="1:16" s="6" customFormat="1" ht="13.5" customHeight="1" x14ac:dyDescent="0.2">
      <c r="A1" s="1" t="s">
        <v>0</v>
      </c>
      <c r="B1" s="2"/>
      <c r="C1" s="3"/>
      <c r="D1" s="3"/>
      <c r="E1" s="4"/>
      <c r="F1" s="5"/>
    </row>
    <row r="2" spans="1:16" s="6" customFormat="1" ht="18" customHeight="1" x14ac:dyDescent="0.2">
      <c r="A2" s="63" t="s">
        <v>101</v>
      </c>
      <c r="B2" s="63"/>
      <c r="C2" s="63"/>
      <c r="D2" s="63"/>
      <c r="E2" s="63"/>
      <c r="F2" s="63"/>
      <c r="G2" s="63"/>
      <c r="H2" s="63"/>
      <c r="I2" s="63"/>
      <c r="J2" s="63"/>
      <c r="K2" s="63"/>
      <c r="L2" s="63"/>
      <c r="M2" s="63"/>
      <c r="N2" s="63"/>
    </row>
    <row r="3" spans="1:16" s="6" customFormat="1" ht="18.75" customHeight="1" x14ac:dyDescent="0.2">
      <c r="A3" s="64" t="s">
        <v>100</v>
      </c>
      <c r="B3" s="64"/>
      <c r="C3" s="64"/>
      <c r="D3" s="64"/>
      <c r="E3" s="64"/>
      <c r="F3" s="64"/>
      <c r="G3" s="64"/>
      <c r="H3" s="64"/>
      <c r="I3" s="64"/>
      <c r="J3" s="64"/>
      <c r="K3" s="64"/>
      <c r="L3" s="64"/>
      <c r="M3" s="64"/>
      <c r="N3" s="64"/>
    </row>
    <row r="4" spans="1:16" s="6" customFormat="1" ht="207" customHeight="1" x14ac:dyDescent="0.2">
      <c r="A4" s="65" t="s">
        <v>105</v>
      </c>
      <c r="B4" s="66"/>
      <c r="C4" s="66"/>
      <c r="D4" s="66"/>
      <c r="E4" s="66"/>
      <c r="F4" s="66"/>
      <c r="G4" s="66"/>
      <c r="H4" s="66"/>
      <c r="I4" s="66"/>
      <c r="J4" s="66"/>
      <c r="K4" s="66"/>
      <c r="L4" s="66"/>
      <c r="M4" s="66"/>
      <c r="N4" s="67"/>
    </row>
    <row r="5" spans="1:16" ht="30.75" customHeight="1" x14ac:dyDescent="0.2">
      <c r="A5" s="71" t="s">
        <v>102</v>
      </c>
      <c r="B5" s="71"/>
      <c r="C5" s="71"/>
      <c r="D5" s="71"/>
      <c r="E5" s="71"/>
      <c r="F5" s="71"/>
      <c r="G5" s="71"/>
      <c r="H5" s="71"/>
      <c r="I5" s="71"/>
      <c r="J5" s="71"/>
      <c r="K5" s="71"/>
      <c r="L5" s="71"/>
      <c r="M5" s="71"/>
      <c r="N5" s="71"/>
      <c r="O5" s="6"/>
    </row>
    <row r="6" spans="1:16" ht="30.75" customHeight="1" thickBot="1" x14ac:dyDescent="0.25">
      <c r="A6" s="72" t="s">
        <v>103</v>
      </c>
      <c r="B6" s="72"/>
      <c r="C6" s="72"/>
      <c r="D6" s="72"/>
      <c r="E6" s="72"/>
      <c r="F6" s="72"/>
      <c r="G6" s="72"/>
      <c r="H6" s="72"/>
      <c r="I6" s="72"/>
      <c r="J6" s="72"/>
      <c r="K6" s="72"/>
      <c r="L6" s="72"/>
      <c r="M6" s="72"/>
      <c r="N6" s="72"/>
      <c r="O6" s="6"/>
    </row>
    <row r="7" spans="1:16" ht="22.5" customHeight="1" thickBot="1" x14ac:dyDescent="0.3">
      <c r="A7" s="68" t="s">
        <v>1</v>
      </c>
      <c r="B7" s="69"/>
      <c r="C7" s="69"/>
      <c r="D7" s="69"/>
      <c r="E7" s="69"/>
      <c r="F7" s="69"/>
      <c r="G7" s="68" t="s">
        <v>2</v>
      </c>
      <c r="H7" s="69"/>
      <c r="I7" s="69"/>
      <c r="J7" s="69"/>
      <c r="K7" s="69"/>
      <c r="L7" s="69"/>
      <c r="M7" s="70"/>
      <c r="N7" s="9"/>
      <c r="O7" s="6"/>
    </row>
    <row r="8" spans="1:16" ht="87" customHeight="1" x14ac:dyDescent="0.2">
      <c r="A8" s="10" t="s">
        <v>3</v>
      </c>
      <c r="B8" s="11" t="s">
        <v>4</v>
      </c>
      <c r="C8" s="11" t="s">
        <v>5</v>
      </c>
      <c r="D8" s="11" t="s">
        <v>6</v>
      </c>
      <c r="E8" s="12" t="s">
        <v>7</v>
      </c>
      <c r="F8" s="13" t="s">
        <v>8</v>
      </c>
      <c r="G8" s="14" t="s">
        <v>104</v>
      </c>
      <c r="H8" s="15" t="s">
        <v>9</v>
      </c>
      <c r="I8" s="16" t="s">
        <v>8</v>
      </c>
      <c r="J8" s="16" t="s">
        <v>10</v>
      </c>
      <c r="K8" s="17" t="s">
        <v>11</v>
      </c>
      <c r="L8" s="17" t="s">
        <v>12</v>
      </c>
      <c r="M8" s="18" t="s">
        <v>13</v>
      </c>
      <c r="N8" s="19" t="s">
        <v>14</v>
      </c>
      <c r="O8" s="7"/>
    </row>
    <row r="9" spans="1:16" ht="69" customHeight="1" x14ac:dyDescent="0.2">
      <c r="A9" s="20">
        <v>1</v>
      </c>
      <c r="B9" s="21" t="s">
        <v>15</v>
      </c>
      <c r="C9" s="21" t="s">
        <v>16</v>
      </c>
      <c r="D9" s="22" t="s">
        <v>17</v>
      </c>
      <c r="E9" s="23">
        <v>2</v>
      </c>
      <c r="F9" s="24">
        <v>5</v>
      </c>
      <c r="G9" s="25"/>
      <c r="H9" s="26">
        <f t="shared" ref="H9:H36" si="0">+G9*E9</f>
        <v>0</v>
      </c>
      <c r="I9" s="26"/>
      <c r="J9" s="26">
        <f t="shared" ref="J9:J36" si="1">+H9*(1+I9/100)</f>
        <v>0</v>
      </c>
      <c r="K9" s="27"/>
      <c r="L9" s="27"/>
      <c r="M9" s="28"/>
      <c r="N9" s="29"/>
      <c r="P9" s="30"/>
    </row>
    <row r="10" spans="1:16" ht="65.25" customHeight="1" x14ac:dyDescent="0.2">
      <c r="A10" s="20">
        <v>2</v>
      </c>
      <c r="B10" s="21" t="s">
        <v>18</v>
      </c>
      <c r="C10" s="21" t="s">
        <v>19</v>
      </c>
      <c r="D10" s="22" t="s">
        <v>17</v>
      </c>
      <c r="E10" s="23">
        <v>2</v>
      </c>
      <c r="F10" s="24">
        <v>5</v>
      </c>
      <c r="G10" s="25"/>
      <c r="H10" s="26">
        <f t="shared" si="0"/>
        <v>0</v>
      </c>
      <c r="I10" s="26"/>
      <c r="J10" s="26">
        <f t="shared" si="1"/>
        <v>0</v>
      </c>
      <c r="K10" s="27"/>
      <c r="L10" s="27"/>
      <c r="M10" s="28"/>
      <c r="N10" s="29"/>
      <c r="P10" s="30"/>
    </row>
    <row r="11" spans="1:16" ht="38.25" customHeight="1" x14ac:dyDescent="0.2">
      <c r="A11" s="20">
        <v>3</v>
      </c>
      <c r="B11" s="21" t="s">
        <v>20</v>
      </c>
      <c r="C11" s="31" t="s">
        <v>21</v>
      </c>
      <c r="D11" s="22" t="s">
        <v>17</v>
      </c>
      <c r="E11" s="32">
        <v>300</v>
      </c>
      <c r="F11" s="24">
        <v>5</v>
      </c>
      <c r="G11" s="25"/>
      <c r="H11" s="26">
        <f t="shared" si="0"/>
        <v>0</v>
      </c>
      <c r="I11" s="26"/>
      <c r="J11" s="26">
        <f t="shared" si="1"/>
        <v>0</v>
      </c>
      <c r="K11" s="27"/>
      <c r="L11" s="33"/>
      <c r="M11" s="28"/>
      <c r="N11" s="29"/>
      <c r="P11" s="30"/>
    </row>
    <row r="12" spans="1:16" ht="57.75" customHeight="1" x14ac:dyDescent="0.2">
      <c r="A12" s="20">
        <v>4</v>
      </c>
      <c r="B12" s="21" t="s">
        <v>22</v>
      </c>
      <c r="C12" s="34" t="s">
        <v>23</v>
      </c>
      <c r="D12" s="22" t="s">
        <v>17</v>
      </c>
      <c r="E12" s="32">
        <v>42</v>
      </c>
      <c r="F12" s="24">
        <v>5</v>
      </c>
      <c r="G12" s="25"/>
      <c r="H12" s="26">
        <f t="shared" si="0"/>
        <v>0</v>
      </c>
      <c r="I12" s="26"/>
      <c r="J12" s="26">
        <f t="shared" si="1"/>
        <v>0</v>
      </c>
      <c r="K12" s="27"/>
      <c r="L12" s="33"/>
      <c r="M12" s="28"/>
      <c r="N12" s="29"/>
      <c r="P12" s="30"/>
    </row>
    <row r="13" spans="1:16" ht="42.75" customHeight="1" x14ac:dyDescent="0.2">
      <c r="A13" s="20">
        <v>5</v>
      </c>
      <c r="B13" s="21" t="s">
        <v>24</v>
      </c>
      <c r="C13" s="31" t="s">
        <v>25</v>
      </c>
      <c r="D13" s="22" t="s">
        <v>17</v>
      </c>
      <c r="E13" s="32">
        <v>100</v>
      </c>
      <c r="F13" s="24">
        <v>5</v>
      </c>
      <c r="G13" s="25"/>
      <c r="H13" s="26">
        <f t="shared" si="0"/>
        <v>0</v>
      </c>
      <c r="I13" s="26"/>
      <c r="J13" s="26">
        <f t="shared" si="1"/>
        <v>0</v>
      </c>
      <c r="K13" s="27"/>
      <c r="L13" s="33"/>
      <c r="M13" s="28"/>
      <c r="N13" s="29"/>
      <c r="P13" s="30"/>
    </row>
    <row r="14" spans="1:16" ht="48.75" customHeight="1" x14ac:dyDescent="0.2">
      <c r="A14" s="20">
        <v>6</v>
      </c>
      <c r="B14" s="21" t="s">
        <v>26</v>
      </c>
      <c r="C14" s="31" t="s">
        <v>27</v>
      </c>
      <c r="D14" s="22" t="s">
        <v>17</v>
      </c>
      <c r="E14" s="32">
        <v>200</v>
      </c>
      <c r="F14" s="24">
        <v>5</v>
      </c>
      <c r="G14" s="25"/>
      <c r="H14" s="26">
        <f t="shared" si="0"/>
        <v>0</v>
      </c>
      <c r="I14" s="26"/>
      <c r="J14" s="26">
        <f t="shared" si="1"/>
        <v>0</v>
      </c>
      <c r="K14" s="27"/>
      <c r="L14" s="33"/>
      <c r="M14" s="28"/>
      <c r="N14" s="29"/>
      <c r="P14" s="30"/>
    </row>
    <row r="15" spans="1:16" ht="45.75" customHeight="1" x14ac:dyDescent="0.2">
      <c r="A15" s="20">
        <v>7</v>
      </c>
      <c r="B15" s="31" t="s">
        <v>28</v>
      </c>
      <c r="C15" s="35" t="s">
        <v>29</v>
      </c>
      <c r="D15" s="22" t="s">
        <v>17</v>
      </c>
      <c r="E15" s="32">
        <v>50</v>
      </c>
      <c r="F15" s="24">
        <v>5</v>
      </c>
      <c r="G15" s="25"/>
      <c r="H15" s="26">
        <f t="shared" si="0"/>
        <v>0</v>
      </c>
      <c r="I15" s="26"/>
      <c r="J15" s="26">
        <f t="shared" si="1"/>
        <v>0</v>
      </c>
      <c r="K15" s="27"/>
      <c r="L15" s="33"/>
      <c r="M15" s="28"/>
      <c r="N15" s="29"/>
      <c r="P15" s="30"/>
    </row>
    <row r="16" spans="1:16" ht="29.25" customHeight="1" x14ac:dyDescent="0.2">
      <c r="A16" s="20">
        <v>8</v>
      </c>
      <c r="B16" s="31" t="s">
        <v>28</v>
      </c>
      <c r="C16" s="35" t="s">
        <v>30</v>
      </c>
      <c r="D16" s="22" t="s">
        <v>17</v>
      </c>
      <c r="E16" s="32">
        <v>200</v>
      </c>
      <c r="F16" s="23">
        <v>5</v>
      </c>
      <c r="G16" s="25"/>
      <c r="H16" s="26">
        <f t="shared" si="0"/>
        <v>0</v>
      </c>
      <c r="I16" s="26"/>
      <c r="J16" s="26">
        <f t="shared" si="1"/>
        <v>0</v>
      </c>
      <c r="K16" s="27"/>
      <c r="L16" s="33"/>
      <c r="M16" s="28"/>
      <c r="N16" s="29"/>
      <c r="P16" s="30"/>
    </row>
    <row r="17" spans="1:16" ht="35.25" customHeight="1" x14ac:dyDescent="0.2">
      <c r="A17" s="20">
        <v>9</v>
      </c>
      <c r="B17" s="31" t="s">
        <v>28</v>
      </c>
      <c r="C17" s="36" t="s">
        <v>31</v>
      </c>
      <c r="D17" s="22" t="s">
        <v>17</v>
      </c>
      <c r="E17" s="37">
        <v>10</v>
      </c>
      <c r="F17" s="37">
        <v>5</v>
      </c>
      <c r="G17" s="25"/>
      <c r="H17" s="26">
        <f t="shared" si="0"/>
        <v>0</v>
      </c>
      <c r="I17" s="26"/>
      <c r="J17" s="26">
        <f t="shared" si="1"/>
        <v>0</v>
      </c>
      <c r="K17" s="27"/>
      <c r="L17" s="33"/>
      <c r="M17" s="28"/>
      <c r="N17" s="38"/>
      <c r="P17" s="30"/>
    </row>
    <row r="18" spans="1:16" ht="66" customHeight="1" x14ac:dyDescent="0.2">
      <c r="A18" s="20">
        <v>10</v>
      </c>
      <c r="B18" s="31" t="s">
        <v>32</v>
      </c>
      <c r="C18" s="39" t="s">
        <v>33</v>
      </c>
      <c r="D18" s="40" t="s">
        <v>17</v>
      </c>
      <c r="E18" s="41">
        <v>30</v>
      </c>
      <c r="F18" s="42">
        <v>5</v>
      </c>
      <c r="G18" s="25"/>
      <c r="H18" s="26">
        <f t="shared" si="0"/>
        <v>0</v>
      </c>
      <c r="I18" s="26"/>
      <c r="J18" s="26">
        <f t="shared" si="1"/>
        <v>0</v>
      </c>
      <c r="K18" s="27"/>
      <c r="L18" s="43"/>
      <c r="M18" s="28"/>
      <c r="N18" s="38"/>
      <c r="P18" s="30"/>
    </row>
    <row r="19" spans="1:16" ht="78" customHeight="1" x14ac:dyDescent="0.2">
      <c r="A19" s="20">
        <v>11</v>
      </c>
      <c r="B19" s="31" t="s">
        <v>34</v>
      </c>
      <c r="C19" s="44" t="s">
        <v>35</v>
      </c>
      <c r="D19" s="40" t="s">
        <v>17</v>
      </c>
      <c r="E19" s="45">
        <v>60</v>
      </c>
      <c r="F19" s="42">
        <v>5</v>
      </c>
      <c r="G19" s="25"/>
      <c r="H19" s="26">
        <f t="shared" si="0"/>
        <v>0</v>
      </c>
      <c r="I19" s="26"/>
      <c r="J19" s="26">
        <f t="shared" si="1"/>
        <v>0</v>
      </c>
      <c r="K19" s="27"/>
      <c r="L19" s="46"/>
      <c r="M19" s="28"/>
      <c r="N19" s="47"/>
      <c r="O19" s="7"/>
    </row>
    <row r="20" spans="1:16" ht="81" customHeight="1" x14ac:dyDescent="0.2">
      <c r="A20" s="20">
        <v>12</v>
      </c>
      <c r="B20" s="31" t="s">
        <v>36</v>
      </c>
      <c r="C20" s="48" t="s">
        <v>37</v>
      </c>
      <c r="D20" s="40" t="s">
        <v>17</v>
      </c>
      <c r="E20" s="45">
        <v>600</v>
      </c>
      <c r="F20" s="42">
        <v>5</v>
      </c>
      <c r="G20" s="25"/>
      <c r="H20" s="26">
        <f t="shared" si="0"/>
        <v>0</v>
      </c>
      <c r="I20" s="26"/>
      <c r="J20" s="26">
        <f t="shared" si="1"/>
        <v>0</v>
      </c>
      <c r="K20" s="27"/>
      <c r="L20" s="46"/>
      <c r="M20" s="28"/>
      <c r="N20" s="47"/>
      <c r="O20" s="7"/>
    </row>
    <row r="21" spans="1:16" ht="83.25" customHeight="1" x14ac:dyDescent="0.2">
      <c r="A21" s="20">
        <v>13</v>
      </c>
      <c r="B21" s="31" t="s">
        <v>38</v>
      </c>
      <c r="C21" s="48" t="s">
        <v>39</v>
      </c>
      <c r="D21" s="49" t="s">
        <v>17</v>
      </c>
      <c r="E21" s="50">
        <v>12</v>
      </c>
      <c r="F21" s="45">
        <v>5</v>
      </c>
      <c r="G21" s="25"/>
      <c r="H21" s="26">
        <f t="shared" si="0"/>
        <v>0</v>
      </c>
      <c r="I21" s="26"/>
      <c r="J21" s="26">
        <f t="shared" si="1"/>
        <v>0</v>
      </c>
      <c r="K21" s="27"/>
      <c r="L21" s="46"/>
      <c r="M21" s="28"/>
      <c r="N21" s="47"/>
      <c r="O21" s="7"/>
    </row>
    <row r="22" spans="1:16" ht="48" customHeight="1" x14ac:dyDescent="0.2">
      <c r="A22" s="20">
        <v>14</v>
      </c>
      <c r="B22" s="31" t="s">
        <v>40</v>
      </c>
      <c r="C22" s="48" t="s">
        <v>99</v>
      </c>
      <c r="D22" s="49" t="s">
        <v>17</v>
      </c>
      <c r="E22" s="50">
        <v>500</v>
      </c>
      <c r="F22" s="45">
        <v>5</v>
      </c>
      <c r="G22" s="25"/>
      <c r="H22" s="26">
        <f t="shared" si="0"/>
        <v>0</v>
      </c>
      <c r="I22" s="26"/>
      <c r="J22" s="26">
        <f t="shared" si="1"/>
        <v>0</v>
      </c>
      <c r="K22" s="27"/>
      <c r="L22" s="46"/>
      <c r="M22" s="28"/>
      <c r="N22" s="47"/>
      <c r="O22" s="7"/>
    </row>
    <row r="23" spans="1:16" ht="50.25" customHeight="1" x14ac:dyDescent="0.2">
      <c r="A23" s="20">
        <v>15</v>
      </c>
      <c r="B23" s="31" t="s">
        <v>41</v>
      </c>
      <c r="C23" s="48" t="s">
        <v>42</v>
      </c>
      <c r="D23" s="49" t="s">
        <v>17</v>
      </c>
      <c r="E23" s="49">
        <v>300</v>
      </c>
      <c r="F23" s="45">
        <v>5</v>
      </c>
      <c r="G23" s="25"/>
      <c r="H23" s="26">
        <f t="shared" si="0"/>
        <v>0</v>
      </c>
      <c r="I23" s="26"/>
      <c r="J23" s="26">
        <f t="shared" si="1"/>
        <v>0</v>
      </c>
      <c r="K23" s="27"/>
      <c r="L23" s="46"/>
      <c r="M23" s="28"/>
      <c r="N23" s="47"/>
      <c r="O23" s="7"/>
    </row>
    <row r="24" spans="1:16" ht="51" customHeight="1" x14ac:dyDescent="0.2">
      <c r="A24" s="20">
        <v>16</v>
      </c>
      <c r="B24" s="31" t="s">
        <v>41</v>
      </c>
      <c r="C24" s="48" t="s">
        <v>43</v>
      </c>
      <c r="D24" s="49" t="s">
        <v>17</v>
      </c>
      <c r="E24" s="49">
        <v>300</v>
      </c>
      <c r="F24" s="45">
        <v>5</v>
      </c>
      <c r="G24" s="25"/>
      <c r="H24" s="26">
        <f t="shared" si="0"/>
        <v>0</v>
      </c>
      <c r="I24" s="26"/>
      <c r="J24" s="26">
        <f t="shared" si="1"/>
        <v>0</v>
      </c>
      <c r="K24" s="27"/>
      <c r="L24" s="46"/>
      <c r="M24" s="28"/>
      <c r="N24" s="47"/>
      <c r="O24" s="7"/>
    </row>
    <row r="25" spans="1:16" ht="39.75" customHeight="1" x14ac:dyDescent="0.2">
      <c r="A25" s="20">
        <v>17</v>
      </c>
      <c r="B25" s="31" t="s">
        <v>44</v>
      </c>
      <c r="C25" s="51" t="s">
        <v>45</v>
      </c>
      <c r="D25" s="49" t="s">
        <v>17</v>
      </c>
      <c r="E25" s="49">
        <v>160</v>
      </c>
      <c r="F25" s="45">
        <v>5</v>
      </c>
      <c r="G25" s="25"/>
      <c r="H25" s="26">
        <f t="shared" si="0"/>
        <v>0</v>
      </c>
      <c r="I25" s="26"/>
      <c r="J25" s="26">
        <f t="shared" si="1"/>
        <v>0</v>
      </c>
      <c r="K25" s="27"/>
      <c r="L25" s="46"/>
      <c r="M25" s="28"/>
      <c r="N25" s="47"/>
      <c r="O25" s="7"/>
    </row>
    <row r="26" spans="1:16" ht="52.5" customHeight="1" x14ac:dyDescent="0.2">
      <c r="A26" s="20">
        <v>18</v>
      </c>
      <c r="B26" s="31" t="s">
        <v>46</v>
      </c>
      <c r="C26" s="48" t="s">
        <v>47</v>
      </c>
      <c r="D26" s="49" t="s">
        <v>17</v>
      </c>
      <c r="E26" s="50">
        <v>300</v>
      </c>
      <c r="F26" s="45">
        <v>5</v>
      </c>
      <c r="G26" s="25"/>
      <c r="H26" s="26">
        <f t="shared" si="0"/>
        <v>0</v>
      </c>
      <c r="I26" s="26"/>
      <c r="J26" s="26">
        <f t="shared" si="1"/>
        <v>0</v>
      </c>
      <c r="K26" s="27"/>
      <c r="L26" s="46"/>
      <c r="M26" s="28"/>
      <c r="N26" s="47"/>
      <c r="O26" s="7"/>
    </row>
    <row r="27" spans="1:16" ht="35.25" customHeight="1" x14ac:dyDescent="0.2">
      <c r="A27" s="20">
        <v>19</v>
      </c>
      <c r="B27" s="31" t="s">
        <v>48</v>
      </c>
      <c r="C27" s="48" t="s">
        <v>49</v>
      </c>
      <c r="D27" s="50" t="s">
        <v>17</v>
      </c>
      <c r="E27" s="50">
        <v>50</v>
      </c>
      <c r="F27" s="45">
        <v>5</v>
      </c>
      <c r="G27" s="25"/>
      <c r="H27" s="26">
        <f t="shared" si="0"/>
        <v>0</v>
      </c>
      <c r="I27" s="26"/>
      <c r="J27" s="26">
        <f t="shared" si="1"/>
        <v>0</v>
      </c>
      <c r="K27" s="27"/>
      <c r="L27" s="46"/>
      <c r="M27" s="28"/>
      <c r="N27" s="47"/>
      <c r="O27" s="7"/>
    </row>
    <row r="28" spans="1:16" ht="35.25" customHeight="1" x14ac:dyDescent="0.2">
      <c r="A28" s="20">
        <v>20</v>
      </c>
      <c r="B28" s="31" t="s">
        <v>50</v>
      </c>
      <c r="C28" s="48" t="s">
        <v>51</v>
      </c>
      <c r="D28" s="50" t="s">
        <v>17</v>
      </c>
      <c r="E28" s="49">
        <v>5</v>
      </c>
      <c r="F28" s="45">
        <v>5</v>
      </c>
      <c r="G28" s="25"/>
      <c r="H28" s="26">
        <f t="shared" si="0"/>
        <v>0</v>
      </c>
      <c r="I28" s="26"/>
      <c r="J28" s="26">
        <f t="shared" si="1"/>
        <v>0</v>
      </c>
      <c r="K28" s="27"/>
      <c r="L28" s="46"/>
      <c r="M28" s="28"/>
      <c r="N28" s="47"/>
      <c r="O28" s="7"/>
    </row>
    <row r="29" spans="1:16" ht="47.25" customHeight="1" x14ac:dyDescent="0.2">
      <c r="A29" s="20">
        <v>21</v>
      </c>
      <c r="B29" s="31" t="s">
        <v>52</v>
      </c>
      <c r="C29" s="48" t="s">
        <v>53</v>
      </c>
      <c r="D29" s="50" t="s">
        <v>17</v>
      </c>
      <c r="E29" s="50">
        <v>12</v>
      </c>
      <c r="F29" s="45">
        <v>5</v>
      </c>
      <c r="G29" s="25"/>
      <c r="H29" s="26">
        <f t="shared" si="0"/>
        <v>0</v>
      </c>
      <c r="I29" s="26"/>
      <c r="J29" s="26">
        <f t="shared" si="1"/>
        <v>0</v>
      </c>
      <c r="K29" s="27"/>
      <c r="L29" s="46"/>
      <c r="M29" s="28"/>
      <c r="N29" s="47"/>
      <c r="O29" s="7"/>
    </row>
    <row r="30" spans="1:16" ht="41.25" customHeight="1" x14ac:dyDescent="0.2">
      <c r="A30" s="20">
        <v>22</v>
      </c>
      <c r="B30" s="31" t="s">
        <v>52</v>
      </c>
      <c r="C30" s="48" t="s">
        <v>54</v>
      </c>
      <c r="D30" s="49" t="s">
        <v>17</v>
      </c>
      <c r="E30" s="49">
        <v>6</v>
      </c>
      <c r="F30" s="45">
        <v>5</v>
      </c>
      <c r="G30" s="25"/>
      <c r="H30" s="26">
        <f t="shared" si="0"/>
        <v>0</v>
      </c>
      <c r="I30" s="26"/>
      <c r="J30" s="26">
        <f t="shared" si="1"/>
        <v>0</v>
      </c>
      <c r="K30" s="27"/>
      <c r="L30" s="46"/>
      <c r="M30" s="28"/>
      <c r="N30" s="47"/>
      <c r="O30" s="7"/>
    </row>
    <row r="31" spans="1:16" ht="37.5" customHeight="1" x14ac:dyDescent="0.2">
      <c r="A31" s="20">
        <v>23</v>
      </c>
      <c r="B31" s="31" t="s">
        <v>55</v>
      </c>
      <c r="C31" s="48" t="s">
        <v>56</v>
      </c>
      <c r="D31" s="49" t="s">
        <v>17</v>
      </c>
      <c r="E31" s="45">
        <v>2</v>
      </c>
      <c r="F31" s="45">
        <v>5</v>
      </c>
      <c r="G31" s="25"/>
      <c r="H31" s="26">
        <f t="shared" si="0"/>
        <v>0</v>
      </c>
      <c r="I31" s="26"/>
      <c r="J31" s="26">
        <f t="shared" si="1"/>
        <v>0</v>
      </c>
      <c r="K31" s="27"/>
      <c r="L31" s="46"/>
      <c r="M31" s="28"/>
      <c r="N31" s="47"/>
      <c r="O31" s="7"/>
    </row>
    <row r="32" spans="1:16" ht="29.25" customHeight="1" x14ac:dyDescent="0.2">
      <c r="A32" s="20">
        <v>24</v>
      </c>
      <c r="B32" s="31" t="s">
        <v>57</v>
      </c>
      <c r="C32" s="48" t="s">
        <v>58</v>
      </c>
      <c r="D32" s="49" t="s">
        <v>17</v>
      </c>
      <c r="E32" s="50">
        <v>6</v>
      </c>
      <c r="F32" s="45">
        <v>5</v>
      </c>
      <c r="G32" s="25"/>
      <c r="H32" s="26">
        <f t="shared" si="0"/>
        <v>0</v>
      </c>
      <c r="I32" s="26"/>
      <c r="J32" s="26">
        <f t="shared" si="1"/>
        <v>0</v>
      </c>
      <c r="K32" s="27"/>
      <c r="L32" s="46"/>
      <c r="M32" s="28"/>
      <c r="N32" s="47"/>
      <c r="O32" s="7"/>
    </row>
    <row r="33" spans="1:15" ht="29.25" customHeight="1" x14ac:dyDescent="0.2">
      <c r="A33" s="20">
        <v>25</v>
      </c>
      <c r="B33" s="31" t="s">
        <v>59</v>
      </c>
      <c r="C33" s="48" t="s">
        <v>60</v>
      </c>
      <c r="D33" s="49" t="s">
        <v>17</v>
      </c>
      <c r="E33" s="49">
        <v>30</v>
      </c>
      <c r="F33" s="45">
        <v>5</v>
      </c>
      <c r="G33" s="25"/>
      <c r="H33" s="26">
        <f t="shared" si="0"/>
        <v>0</v>
      </c>
      <c r="I33" s="26"/>
      <c r="J33" s="26">
        <f t="shared" si="1"/>
        <v>0</v>
      </c>
      <c r="K33" s="27"/>
      <c r="L33" s="46"/>
      <c r="M33" s="28"/>
      <c r="N33" s="47"/>
      <c r="O33" s="7"/>
    </row>
    <row r="34" spans="1:15" ht="51" customHeight="1" x14ac:dyDescent="0.2">
      <c r="A34" s="20">
        <v>26</v>
      </c>
      <c r="B34" s="31" t="s">
        <v>61</v>
      </c>
      <c r="C34" s="48" t="s">
        <v>62</v>
      </c>
      <c r="D34" s="49" t="s">
        <v>17</v>
      </c>
      <c r="E34" s="45">
        <v>180</v>
      </c>
      <c r="F34" s="45">
        <v>5</v>
      </c>
      <c r="G34" s="25"/>
      <c r="H34" s="26">
        <f t="shared" si="0"/>
        <v>0</v>
      </c>
      <c r="I34" s="26"/>
      <c r="J34" s="26">
        <f t="shared" si="1"/>
        <v>0</v>
      </c>
      <c r="K34" s="27"/>
      <c r="L34" s="46"/>
      <c r="M34" s="28"/>
      <c r="N34" s="47"/>
      <c r="O34" s="7"/>
    </row>
    <row r="35" spans="1:15" ht="57" customHeight="1" x14ac:dyDescent="0.2">
      <c r="A35" s="20">
        <v>27</v>
      </c>
      <c r="B35" s="31" t="s">
        <v>63</v>
      </c>
      <c r="C35" s="48" t="s">
        <v>64</v>
      </c>
      <c r="D35" s="49" t="s">
        <v>65</v>
      </c>
      <c r="E35" s="49">
        <v>75</v>
      </c>
      <c r="F35" s="45">
        <v>5</v>
      </c>
      <c r="G35" s="25"/>
      <c r="H35" s="26">
        <f t="shared" si="0"/>
        <v>0</v>
      </c>
      <c r="I35" s="26"/>
      <c r="J35" s="26">
        <f t="shared" si="1"/>
        <v>0</v>
      </c>
      <c r="K35" s="27"/>
      <c r="L35" s="46"/>
      <c r="M35" s="28"/>
      <c r="N35" s="47"/>
      <c r="O35" s="7"/>
    </row>
    <row r="36" spans="1:15" ht="29.25" customHeight="1" x14ac:dyDescent="0.2">
      <c r="A36" s="20">
        <v>28</v>
      </c>
      <c r="B36" s="31" t="s">
        <v>66</v>
      </c>
      <c r="C36" s="48" t="s">
        <v>67</v>
      </c>
      <c r="D36" s="49" t="s">
        <v>17</v>
      </c>
      <c r="E36" s="49">
        <v>30</v>
      </c>
      <c r="F36" s="52">
        <v>5</v>
      </c>
      <c r="G36" s="53"/>
      <c r="H36" s="54">
        <f t="shared" si="0"/>
        <v>0</v>
      </c>
      <c r="I36" s="54"/>
      <c r="J36" s="54">
        <f t="shared" si="1"/>
        <v>0</v>
      </c>
      <c r="K36" s="27"/>
      <c r="L36" s="46"/>
      <c r="M36" s="28"/>
      <c r="N36" s="47"/>
      <c r="O36" s="7"/>
    </row>
    <row r="37" spans="1:15" ht="29.25" customHeight="1" x14ac:dyDescent="0.2">
      <c r="A37" s="20">
        <v>29</v>
      </c>
      <c r="B37" s="31" t="s">
        <v>68</v>
      </c>
      <c r="C37" s="48" t="s">
        <v>69</v>
      </c>
      <c r="D37" s="49" t="s">
        <v>65</v>
      </c>
      <c r="E37" s="49">
        <v>10</v>
      </c>
      <c r="F37" s="52">
        <v>5</v>
      </c>
      <c r="G37" s="53"/>
      <c r="H37" s="54">
        <f t="shared" ref="H37:H52" si="2">SUM(H11:H36)</f>
        <v>0</v>
      </c>
      <c r="I37" s="54"/>
      <c r="J37" s="54">
        <f t="shared" ref="J37:J52" si="3">SUM(J11:J36)</f>
        <v>0</v>
      </c>
      <c r="K37" s="27"/>
      <c r="L37" s="46"/>
      <c r="M37" s="28"/>
      <c r="N37" s="47"/>
      <c r="O37" s="7"/>
    </row>
    <row r="38" spans="1:15" ht="48" customHeight="1" x14ac:dyDescent="0.2">
      <c r="A38" s="20">
        <v>30</v>
      </c>
      <c r="B38" s="31" t="s">
        <v>70</v>
      </c>
      <c r="C38" s="48" t="s">
        <v>71</v>
      </c>
      <c r="D38" s="49" t="s">
        <v>17</v>
      </c>
      <c r="E38" s="49">
        <v>40000</v>
      </c>
      <c r="F38" s="52">
        <v>5</v>
      </c>
      <c r="G38" s="53"/>
      <c r="H38" s="54">
        <f t="shared" si="2"/>
        <v>0</v>
      </c>
      <c r="I38" s="54"/>
      <c r="J38" s="54">
        <f t="shared" si="3"/>
        <v>0</v>
      </c>
      <c r="K38" s="27"/>
      <c r="L38" s="46"/>
      <c r="M38" s="28"/>
      <c r="N38" s="47"/>
      <c r="O38" s="7"/>
    </row>
    <row r="39" spans="1:15" ht="33" customHeight="1" x14ac:dyDescent="0.2">
      <c r="A39" s="20">
        <v>31</v>
      </c>
      <c r="B39" s="31" t="s">
        <v>72</v>
      </c>
      <c r="C39" s="48" t="s">
        <v>73</v>
      </c>
      <c r="D39" s="49" t="s">
        <v>17</v>
      </c>
      <c r="E39" s="49">
        <v>500</v>
      </c>
      <c r="F39" s="52">
        <v>5</v>
      </c>
      <c r="G39" s="53"/>
      <c r="H39" s="54">
        <f t="shared" si="2"/>
        <v>0</v>
      </c>
      <c r="I39" s="54"/>
      <c r="J39" s="54">
        <f t="shared" si="3"/>
        <v>0</v>
      </c>
      <c r="K39" s="27"/>
      <c r="L39" s="46"/>
      <c r="M39" s="28"/>
      <c r="N39" s="47"/>
      <c r="O39" s="7"/>
    </row>
    <row r="40" spans="1:15" ht="29.25" customHeight="1" x14ac:dyDescent="0.2">
      <c r="A40" s="20">
        <v>32</v>
      </c>
      <c r="B40" s="31" t="s">
        <v>74</v>
      </c>
      <c r="C40" s="48" t="s">
        <v>75</v>
      </c>
      <c r="D40" s="49" t="s">
        <v>17</v>
      </c>
      <c r="E40" s="49">
        <v>3000</v>
      </c>
      <c r="F40" s="52">
        <v>5</v>
      </c>
      <c r="G40" s="53"/>
      <c r="H40" s="54">
        <f t="shared" si="2"/>
        <v>0</v>
      </c>
      <c r="I40" s="54"/>
      <c r="J40" s="54">
        <f t="shared" si="3"/>
        <v>0</v>
      </c>
      <c r="K40" s="27"/>
      <c r="L40" s="46"/>
      <c r="M40" s="28"/>
      <c r="N40" s="47"/>
      <c r="O40" s="7"/>
    </row>
    <row r="41" spans="1:15" ht="48.75" customHeight="1" x14ac:dyDescent="0.2">
      <c r="A41" s="20">
        <v>33</v>
      </c>
      <c r="B41" s="31" t="s">
        <v>76</v>
      </c>
      <c r="C41" s="48" t="s">
        <v>77</v>
      </c>
      <c r="D41" s="49" t="s">
        <v>17</v>
      </c>
      <c r="E41" s="49">
        <v>10</v>
      </c>
      <c r="F41" s="52">
        <v>5</v>
      </c>
      <c r="G41" s="53"/>
      <c r="H41" s="54">
        <f t="shared" si="2"/>
        <v>0</v>
      </c>
      <c r="I41" s="54"/>
      <c r="J41" s="54">
        <f t="shared" si="3"/>
        <v>0</v>
      </c>
      <c r="K41" s="27"/>
      <c r="L41" s="46"/>
      <c r="M41" s="28"/>
      <c r="N41" s="47"/>
      <c r="O41" s="7"/>
    </row>
    <row r="42" spans="1:15" ht="48.75" customHeight="1" x14ac:dyDescent="0.2">
      <c r="A42" s="20">
        <v>34</v>
      </c>
      <c r="B42" s="31" t="s">
        <v>78</v>
      </c>
      <c r="C42" s="48" t="s">
        <v>79</v>
      </c>
      <c r="D42" s="49" t="s">
        <v>65</v>
      </c>
      <c r="E42" s="49">
        <v>50</v>
      </c>
      <c r="F42" s="52">
        <v>5</v>
      </c>
      <c r="G42" s="53"/>
      <c r="H42" s="54">
        <f t="shared" si="2"/>
        <v>0</v>
      </c>
      <c r="I42" s="54"/>
      <c r="J42" s="54">
        <f t="shared" si="3"/>
        <v>0</v>
      </c>
      <c r="K42" s="27"/>
      <c r="L42" s="46"/>
      <c r="M42" s="28"/>
      <c r="N42" s="47"/>
      <c r="O42" s="7"/>
    </row>
    <row r="43" spans="1:15" ht="48" customHeight="1" x14ac:dyDescent="0.2">
      <c r="A43" s="20">
        <v>35</v>
      </c>
      <c r="B43" s="31" t="s">
        <v>80</v>
      </c>
      <c r="C43" s="48" t="s">
        <v>81</v>
      </c>
      <c r="D43" s="49" t="s">
        <v>65</v>
      </c>
      <c r="E43" s="49">
        <v>120</v>
      </c>
      <c r="F43" s="52">
        <v>5</v>
      </c>
      <c r="G43" s="53"/>
      <c r="H43" s="54">
        <f t="shared" si="2"/>
        <v>0</v>
      </c>
      <c r="I43" s="54"/>
      <c r="J43" s="54">
        <f t="shared" si="3"/>
        <v>0</v>
      </c>
      <c r="K43" s="27"/>
      <c r="L43" s="46"/>
      <c r="M43" s="28"/>
      <c r="N43" s="47"/>
      <c r="O43" s="7"/>
    </row>
    <row r="44" spans="1:15" ht="29.25" customHeight="1" x14ac:dyDescent="0.2">
      <c r="A44" s="20">
        <v>36</v>
      </c>
      <c r="B44" s="31" t="s">
        <v>82</v>
      </c>
      <c r="C44" s="48" t="s">
        <v>83</v>
      </c>
      <c r="D44" s="49" t="s">
        <v>17</v>
      </c>
      <c r="E44" s="49">
        <v>120</v>
      </c>
      <c r="F44" s="52">
        <v>5</v>
      </c>
      <c r="G44" s="53"/>
      <c r="H44" s="54">
        <f t="shared" si="2"/>
        <v>0</v>
      </c>
      <c r="I44" s="54"/>
      <c r="J44" s="54">
        <f t="shared" si="3"/>
        <v>0</v>
      </c>
      <c r="K44" s="27"/>
      <c r="L44" s="46"/>
      <c r="M44" s="28"/>
      <c r="N44" s="47"/>
      <c r="O44" s="7"/>
    </row>
    <row r="45" spans="1:15" ht="31.5" customHeight="1" x14ac:dyDescent="0.2">
      <c r="A45" s="20">
        <v>37</v>
      </c>
      <c r="B45" s="31" t="s">
        <v>84</v>
      </c>
      <c r="C45" s="48" t="s">
        <v>85</v>
      </c>
      <c r="D45" s="49" t="s">
        <v>17</v>
      </c>
      <c r="E45" s="49">
        <v>36</v>
      </c>
      <c r="F45" s="52">
        <v>5</v>
      </c>
      <c r="G45" s="53"/>
      <c r="H45" s="54">
        <f t="shared" si="2"/>
        <v>0</v>
      </c>
      <c r="I45" s="54"/>
      <c r="J45" s="54">
        <f t="shared" si="3"/>
        <v>0</v>
      </c>
      <c r="K45" s="27"/>
      <c r="L45" s="46"/>
      <c r="M45" s="28"/>
      <c r="N45" s="47"/>
      <c r="O45" s="7"/>
    </row>
    <row r="46" spans="1:15" ht="32.25" customHeight="1" x14ac:dyDescent="0.2">
      <c r="A46" s="20">
        <v>38</v>
      </c>
      <c r="B46" s="31" t="s">
        <v>86</v>
      </c>
      <c r="C46" s="48" t="s">
        <v>87</v>
      </c>
      <c r="D46" s="49" t="s">
        <v>17</v>
      </c>
      <c r="E46" s="49">
        <v>36</v>
      </c>
      <c r="F46" s="52">
        <v>5</v>
      </c>
      <c r="G46" s="53"/>
      <c r="H46" s="54">
        <f t="shared" si="2"/>
        <v>0</v>
      </c>
      <c r="I46" s="54"/>
      <c r="J46" s="54">
        <f t="shared" si="3"/>
        <v>0</v>
      </c>
      <c r="K46" s="27"/>
      <c r="L46" s="46"/>
      <c r="M46" s="28"/>
      <c r="N46" s="47"/>
      <c r="O46" s="7"/>
    </row>
    <row r="47" spans="1:15" ht="33.75" customHeight="1" x14ac:dyDescent="0.2">
      <c r="A47" s="20">
        <v>39</v>
      </c>
      <c r="B47" s="31" t="s">
        <v>88</v>
      </c>
      <c r="C47" s="48" t="s">
        <v>89</v>
      </c>
      <c r="D47" s="49" t="s">
        <v>17</v>
      </c>
      <c r="E47" s="49">
        <v>700</v>
      </c>
      <c r="F47" s="52">
        <v>5</v>
      </c>
      <c r="G47" s="53"/>
      <c r="H47" s="54">
        <f t="shared" si="2"/>
        <v>0</v>
      </c>
      <c r="I47" s="54"/>
      <c r="J47" s="54">
        <f t="shared" si="3"/>
        <v>0</v>
      </c>
      <c r="K47" s="27"/>
      <c r="L47" s="46"/>
      <c r="M47" s="28"/>
      <c r="N47" s="47"/>
      <c r="O47" s="7"/>
    </row>
    <row r="48" spans="1:15" ht="29.25" customHeight="1" x14ac:dyDescent="0.2">
      <c r="A48" s="20">
        <v>40</v>
      </c>
      <c r="B48" s="31" t="s">
        <v>90</v>
      </c>
      <c r="C48" s="48" t="s">
        <v>91</v>
      </c>
      <c r="D48" s="49" t="s">
        <v>17</v>
      </c>
      <c r="E48" s="49">
        <v>10</v>
      </c>
      <c r="F48" s="52">
        <v>5</v>
      </c>
      <c r="G48" s="53"/>
      <c r="H48" s="54">
        <f t="shared" si="2"/>
        <v>0</v>
      </c>
      <c r="I48" s="54"/>
      <c r="J48" s="54">
        <f t="shared" si="3"/>
        <v>0</v>
      </c>
      <c r="K48" s="27"/>
      <c r="L48" s="46"/>
      <c r="M48" s="28"/>
      <c r="N48" s="47"/>
      <c r="O48" s="7"/>
    </row>
    <row r="49" spans="1:15" ht="29.25" customHeight="1" x14ac:dyDescent="0.2">
      <c r="A49" s="20">
        <v>41</v>
      </c>
      <c r="B49" s="31" t="s">
        <v>90</v>
      </c>
      <c r="C49" s="48" t="s">
        <v>92</v>
      </c>
      <c r="D49" s="49" t="s">
        <v>17</v>
      </c>
      <c r="E49" s="49">
        <v>10</v>
      </c>
      <c r="F49" s="52">
        <v>5</v>
      </c>
      <c r="G49" s="53"/>
      <c r="H49" s="54">
        <f t="shared" si="2"/>
        <v>0</v>
      </c>
      <c r="I49" s="54"/>
      <c r="J49" s="54">
        <f t="shared" si="3"/>
        <v>0</v>
      </c>
      <c r="K49" s="27"/>
      <c r="L49" s="46"/>
      <c r="M49" s="28"/>
      <c r="N49" s="47"/>
      <c r="O49" s="7"/>
    </row>
    <row r="50" spans="1:15" ht="29.25" customHeight="1" x14ac:dyDescent="0.2">
      <c r="A50" s="20">
        <v>42</v>
      </c>
      <c r="B50" s="31" t="s">
        <v>93</v>
      </c>
      <c r="C50" s="48" t="s">
        <v>94</v>
      </c>
      <c r="D50" s="49" t="s">
        <v>17</v>
      </c>
      <c r="E50" s="49">
        <v>10000</v>
      </c>
      <c r="F50" s="52">
        <v>5</v>
      </c>
      <c r="G50" s="53"/>
      <c r="H50" s="54">
        <f t="shared" si="2"/>
        <v>0</v>
      </c>
      <c r="I50" s="54"/>
      <c r="J50" s="54">
        <f t="shared" si="3"/>
        <v>0</v>
      </c>
      <c r="K50" s="27"/>
      <c r="L50" s="46"/>
      <c r="M50" s="28"/>
      <c r="N50" s="47"/>
      <c r="O50" s="7"/>
    </row>
    <row r="51" spans="1:15" ht="29.25" customHeight="1" x14ac:dyDescent="0.2">
      <c r="A51" s="20">
        <v>43</v>
      </c>
      <c r="B51" s="31" t="s">
        <v>95</v>
      </c>
      <c r="C51" s="48" t="s">
        <v>96</v>
      </c>
      <c r="D51" s="49" t="s">
        <v>17</v>
      </c>
      <c r="E51" s="49">
        <v>4000</v>
      </c>
      <c r="F51" s="45">
        <v>5</v>
      </c>
      <c r="G51" s="53"/>
      <c r="H51" s="26">
        <f t="shared" si="2"/>
        <v>0</v>
      </c>
      <c r="I51" s="26"/>
      <c r="J51" s="26">
        <f t="shared" si="3"/>
        <v>0</v>
      </c>
      <c r="K51" s="27"/>
      <c r="L51" s="46"/>
      <c r="M51" s="28"/>
      <c r="N51" s="47"/>
      <c r="O51" s="7"/>
    </row>
    <row r="52" spans="1:15" ht="57.75" customHeight="1" x14ac:dyDescent="0.2">
      <c r="A52" s="20">
        <v>44</v>
      </c>
      <c r="B52" s="31" t="s">
        <v>97</v>
      </c>
      <c r="C52" s="48" t="s">
        <v>98</v>
      </c>
      <c r="D52" s="49" t="s">
        <v>17</v>
      </c>
      <c r="E52" s="49">
        <v>4000</v>
      </c>
      <c r="F52" s="45">
        <v>5</v>
      </c>
      <c r="G52" s="25"/>
      <c r="H52" s="26">
        <f t="shared" si="2"/>
        <v>0</v>
      </c>
      <c r="I52" s="26"/>
      <c r="J52" s="26">
        <f t="shared" si="3"/>
        <v>0</v>
      </c>
      <c r="K52" s="27"/>
      <c r="L52" s="46"/>
      <c r="M52" s="28"/>
      <c r="N52" s="47"/>
      <c r="O52" s="7"/>
    </row>
    <row r="53" spans="1:15" ht="29.25" customHeight="1" x14ac:dyDescent="0.2">
      <c r="A53" s="55"/>
      <c r="B53" s="56"/>
      <c r="C53" s="57"/>
      <c r="D53" s="58"/>
      <c r="E53" s="58"/>
      <c r="F53" s="58"/>
      <c r="G53" s="58"/>
      <c r="H53" s="58"/>
      <c r="I53" s="58"/>
      <c r="J53" s="58"/>
      <c r="K53" s="60"/>
      <c r="L53" s="60"/>
      <c r="M53" s="60"/>
      <c r="O53" s="7"/>
    </row>
    <row r="54" spans="1:15" ht="29.25" customHeight="1" x14ac:dyDescent="0.2">
      <c r="A54" s="55"/>
      <c r="B54" s="56"/>
      <c r="C54" s="57"/>
      <c r="D54" s="58"/>
      <c r="E54" s="58"/>
      <c r="F54" s="61"/>
      <c r="G54" s="62"/>
      <c r="H54" s="62"/>
      <c r="I54" s="62"/>
      <c r="J54" s="62"/>
      <c r="K54" s="60"/>
      <c r="L54" s="60"/>
      <c r="M54" s="60"/>
      <c r="O54" s="7"/>
    </row>
    <row r="55" spans="1:15" ht="29.25" customHeight="1" x14ac:dyDescent="0.2">
      <c r="A55" s="55"/>
      <c r="B55" s="56"/>
      <c r="C55" s="57"/>
      <c r="D55" s="58"/>
      <c r="E55" s="58"/>
      <c r="F55" s="61"/>
      <c r="G55" s="62"/>
      <c r="H55" s="62"/>
      <c r="I55" s="62"/>
      <c r="J55" s="62"/>
      <c r="K55" s="60"/>
      <c r="L55" s="60"/>
      <c r="M55" s="60"/>
      <c r="O55" s="7"/>
    </row>
    <row r="56" spans="1:15" ht="29.25" customHeight="1" x14ac:dyDescent="0.2">
      <c r="A56" s="55"/>
      <c r="B56" s="56"/>
      <c r="C56" s="57"/>
      <c r="D56" s="58"/>
      <c r="E56" s="58"/>
      <c r="F56" s="61"/>
      <c r="G56" s="62"/>
      <c r="H56" s="62"/>
      <c r="I56" s="62"/>
      <c r="J56" s="62"/>
      <c r="K56" s="60"/>
      <c r="L56" s="60"/>
      <c r="M56" s="60"/>
      <c r="O56" s="7"/>
    </row>
    <row r="57" spans="1:15" ht="29.25" customHeight="1" x14ac:dyDescent="0.2">
      <c r="A57" s="55"/>
      <c r="B57" s="56"/>
      <c r="C57" s="57"/>
      <c r="D57" s="58"/>
      <c r="E57" s="58"/>
      <c r="F57" s="61"/>
      <c r="G57" s="62"/>
      <c r="H57" s="62"/>
      <c r="I57" s="62"/>
      <c r="J57" s="62"/>
      <c r="K57" s="60"/>
      <c r="L57" s="60"/>
      <c r="M57" s="60"/>
      <c r="O57" s="7"/>
    </row>
    <row r="58" spans="1:15" ht="29.25" customHeight="1" x14ac:dyDescent="0.2">
      <c r="A58" s="55"/>
      <c r="B58" s="56"/>
      <c r="C58" s="57"/>
      <c r="D58" s="58"/>
      <c r="E58" s="58"/>
      <c r="F58" s="61"/>
      <c r="G58" s="62"/>
      <c r="H58" s="62"/>
      <c r="I58" s="62"/>
      <c r="J58" s="62"/>
      <c r="K58" s="60"/>
      <c r="L58" s="60"/>
      <c r="M58" s="60"/>
      <c r="O58" s="7"/>
    </row>
    <row r="59" spans="1:15" ht="29.25" customHeight="1" x14ac:dyDescent="0.2">
      <c r="A59" s="55"/>
      <c r="B59" s="56"/>
      <c r="C59" s="57"/>
      <c r="D59" s="58"/>
      <c r="E59" s="58"/>
      <c r="F59" s="61"/>
      <c r="G59" s="62"/>
      <c r="H59" s="62"/>
      <c r="I59" s="62"/>
      <c r="J59" s="62"/>
      <c r="K59" s="60"/>
      <c r="L59" s="60"/>
      <c r="M59" s="60"/>
      <c r="O59" s="7"/>
    </row>
    <row r="60" spans="1:15" ht="29.25" customHeight="1" x14ac:dyDescent="0.2">
      <c r="A60" s="55"/>
      <c r="B60" s="56"/>
      <c r="C60" s="57"/>
      <c r="D60" s="58"/>
      <c r="E60" s="58"/>
      <c r="F60" s="61"/>
      <c r="G60" s="62"/>
      <c r="H60" s="62"/>
      <c r="I60" s="62"/>
      <c r="J60" s="62"/>
      <c r="K60" s="60"/>
      <c r="L60" s="60"/>
      <c r="M60" s="60"/>
      <c r="O60" s="7"/>
    </row>
    <row r="61" spans="1:15" ht="29.25" customHeight="1" x14ac:dyDescent="0.2">
      <c r="A61" s="55"/>
      <c r="B61" s="56"/>
      <c r="C61" s="57"/>
      <c r="D61" s="58"/>
      <c r="E61" s="58"/>
      <c r="F61" s="61"/>
      <c r="G61" s="62"/>
      <c r="H61" s="62"/>
      <c r="I61" s="62"/>
      <c r="J61" s="62"/>
      <c r="K61" s="60"/>
      <c r="L61" s="60"/>
      <c r="M61" s="60"/>
      <c r="O61" s="7"/>
    </row>
    <row r="62" spans="1:15" ht="29.25" customHeight="1" x14ac:dyDescent="0.2">
      <c r="A62" s="55"/>
      <c r="B62" s="56"/>
      <c r="C62" s="57"/>
      <c r="D62" s="58"/>
      <c r="E62" s="58"/>
      <c r="F62" s="61"/>
      <c r="G62" s="62"/>
      <c r="H62" s="62"/>
      <c r="I62" s="62"/>
      <c r="J62" s="62"/>
      <c r="K62" s="60"/>
      <c r="L62" s="60"/>
      <c r="M62" s="60"/>
      <c r="O62" s="7"/>
    </row>
    <row r="63" spans="1:15" ht="29.25" customHeight="1" x14ac:dyDescent="0.2">
      <c r="A63" s="55"/>
      <c r="B63" s="56"/>
      <c r="C63" s="57"/>
      <c r="D63" s="58"/>
      <c r="E63" s="58"/>
      <c r="F63" s="61"/>
      <c r="G63" s="62"/>
      <c r="H63" s="62"/>
      <c r="I63" s="62"/>
      <c r="J63" s="62"/>
      <c r="K63" s="60"/>
      <c r="L63" s="60"/>
      <c r="M63" s="60"/>
      <c r="O63" s="7"/>
    </row>
    <row r="64" spans="1:15" ht="29.25" customHeight="1" x14ac:dyDescent="0.2">
      <c r="A64" s="55"/>
      <c r="B64" s="56"/>
      <c r="C64" s="57"/>
      <c r="D64" s="58"/>
      <c r="E64" s="58"/>
      <c r="F64" s="61"/>
      <c r="G64" s="62"/>
      <c r="H64" s="62"/>
      <c r="I64" s="62"/>
      <c r="J64" s="62"/>
      <c r="K64" s="60"/>
      <c r="L64" s="60"/>
      <c r="M64" s="60"/>
      <c r="O64" s="7"/>
    </row>
    <row r="65" spans="1:15" ht="29.25" customHeight="1" x14ac:dyDescent="0.2">
      <c r="A65" s="55"/>
      <c r="B65" s="56"/>
      <c r="C65" s="57"/>
      <c r="D65" s="58"/>
      <c r="E65" s="58"/>
      <c r="F65" s="61"/>
      <c r="G65" s="62"/>
      <c r="H65" s="62"/>
      <c r="I65" s="62"/>
      <c r="J65" s="62"/>
      <c r="K65" s="60"/>
      <c r="L65" s="60"/>
      <c r="M65" s="60"/>
      <c r="O65" s="7"/>
    </row>
    <row r="66" spans="1:15" ht="29.25" customHeight="1" x14ac:dyDescent="0.2">
      <c r="A66" s="55"/>
      <c r="B66" s="56"/>
      <c r="C66" s="57"/>
      <c r="D66" s="58"/>
      <c r="E66" s="58"/>
      <c r="F66" s="61"/>
      <c r="G66" s="62"/>
      <c r="H66" s="62"/>
      <c r="I66" s="62"/>
      <c r="J66" s="62"/>
      <c r="K66" s="60"/>
      <c r="L66" s="60"/>
      <c r="M66" s="60"/>
      <c r="O66" s="7"/>
    </row>
    <row r="67" spans="1:15" ht="29.25" customHeight="1" x14ac:dyDescent="0.2">
      <c r="A67" s="55"/>
      <c r="B67" s="56"/>
      <c r="C67" s="57"/>
      <c r="D67" s="58"/>
      <c r="E67" s="58"/>
      <c r="F67" s="61"/>
      <c r="G67" s="62"/>
      <c r="H67" s="62"/>
      <c r="I67" s="62"/>
      <c r="J67" s="62"/>
      <c r="K67" s="60"/>
      <c r="L67" s="60"/>
      <c r="M67" s="60"/>
      <c r="O67" s="7"/>
    </row>
    <row r="68" spans="1:15" ht="29.25" customHeight="1" x14ac:dyDescent="0.2">
      <c r="A68" s="55"/>
      <c r="B68" s="56"/>
      <c r="C68" s="57"/>
      <c r="D68" s="58"/>
      <c r="E68" s="58"/>
      <c r="F68" s="61"/>
      <c r="G68" s="62"/>
      <c r="H68" s="62"/>
      <c r="I68" s="62"/>
      <c r="J68" s="62"/>
      <c r="K68" s="60"/>
      <c r="L68" s="60"/>
      <c r="M68" s="60"/>
      <c r="O68" s="7"/>
    </row>
    <row r="69" spans="1:15" ht="29.25" customHeight="1" x14ac:dyDescent="0.2">
      <c r="A69" s="55"/>
      <c r="B69" s="56"/>
      <c r="C69" s="57"/>
      <c r="D69" s="58"/>
      <c r="E69" s="58"/>
      <c r="F69" s="61"/>
      <c r="G69" s="62"/>
      <c r="H69" s="62"/>
      <c r="I69" s="62"/>
      <c r="J69" s="62"/>
      <c r="K69" s="60"/>
      <c r="L69" s="60"/>
      <c r="M69" s="60"/>
      <c r="O69" s="7"/>
    </row>
    <row r="70" spans="1:15" ht="29.25" customHeight="1" x14ac:dyDescent="0.2">
      <c r="A70" s="55"/>
      <c r="B70" s="56"/>
      <c r="C70" s="57"/>
      <c r="D70" s="58"/>
      <c r="E70" s="58"/>
      <c r="F70" s="61"/>
      <c r="G70" s="62"/>
      <c r="H70" s="62"/>
      <c r="I70" s="62"/>
      <c r="J70" s="62"/>
      <c r="K70" s="60"/>
      <c r="L70" s="60"/>
      <c r="M70" s="60"/>
      <c r="O70" s="7"/>
    </row>
    <row r="71" spans="1:15" ht="29.25" customHeight="1" x14ac:dyDescent="0.2">
      <c r="A71" s="55"/>
      <c r="B71" s="56"/>
      <c r="C71" s="57"/>
      <c r="D71" s="58"/>
      <c r="E71" s="58"/>
      <c r="F71" s="61"/>
      <c r="G71" s="62"/>
      <c r="H71" s="62"/>
      <c r="I71" s="62"/>
      <c r="J71" s="62"/>
      <c r="K71" s="60"/>
      <c r="L71" s="60"/>
      <c r="M71" s="60"/>
      <c r="O71" s="7"/>
    </row>
    <row r="72" spans="1:15" ht="29.25" customHeight="1" x14ac:dyDescent="0.2">
      <c r="A72" s="55"/>
      <c r="B72" s="56"/>
      <c r="C72" s="57"/>
      <c r="D72" s="58"/>
      <c r="E72" s="58"/>
      <c r="F72" s="61"/>
      <c r="G72" s="62"/>
      <c r="H72" s="62"/>
      <c r="I72" s="62"/>
      <c r="J72" s="62"/>
      <c r="K72" s="60"/>
      <c r="L72" s="60"/>
      <c r="M72" s="60"/>
      <c r="O72" s="7"/>
    </row>
    <row r="73" spans="1:15" ht="29.25" customHeight="1" x14ac:dyDescent="0.2">
      <c r="A73" s="55"/>
      <c r="B73" s="56"/>
      <c r="C73" s="57"/>
      <c r="D73" s="58"/>
      <c r="E73" s="58"/>
      <c r="F73" s="61"/>
      <c r="G73" s="62"/>
      <c r="H73" s="62"/>
      <c r="I73" s="62"/>
      <c r="J73" s="62"/>
      <c r="K73" s="60"/>
      <c r="L73" s="60"/>
      <c r="M73" s="60"/>
      <c r="O73" s="7"/>
    </row>
    <row r="74" spans="1:15" ht="29.25" customHeight="1" x14ac:dyDescent="0.2">
      <c r="A74" s="55"/>
      <c r="B74" s="56"/>
      <c r="C74" s="57"/>
      <c r="D74" s="58"/>
      <c r="E74" s="58"/>
      <c r="F74" s="61"/>
      <c r="G74" s="62"/>
      <c r="H74" s="62"/>
      <c r="I74" s="62"/>
      <c r="J74" s="62"/>
      <c r="K74" s="60"/>
      <c r="L74" s="60"/>
      <c r="M74" s="60"/>
      <c r="O74" s="7"/>
    </row>
    <row r="75" spans="1:15" ht="29.25" customHeight="1" x14ac:dyDescent="0.2">
      <c r="A75" s="55"/>
      <c r="B75" s="56"/>
      <c r="C75" s="57"/>
      <c r="D75" s="58"/>
      <c r="E75" s="58"/>
      <c r="F75" s="61"/>
      <c r="G75" s="62"/>
      <c r="H75" s="62"/>
      <c r="I75" s="62"/>
      <c r="J75" s="62"/>
      <c r="K75" s="60"/>
      <c r="L75" s="60"/>
      <c r="M75" s="60"/>
      <c r="O75" s="7"/>
    </row>
    <row r="76" spans="1:15" ht="29.25" customHeight="1" x14ac:dyDescent="0.2">
      <c r="A76" s="55"/>
      <c r="B76" s="56"/>
      <c r="C76" s="57"/>
      <c r="D76" s="58"/>
      <c r="E76" s="58"/>
      <c r="F76" s="61"/>
      <c r="G76" s="62"/>
      <c r="H76" s="62"/>
      <c r="I76" s="62"/>
      <c r="J76" s="62"/>
      <c r="K76" s="60"/>
      <c r="L76" s="60"/>
      <c r="M76" s="60"/>
      <c r="O76" s="7"/>
    </row>
    <row r="77" spans="1:15" ht="29.25" customHeight="1" x14ac:dyDescent="0.2">
      <c r="A77" s="55"/>
      <c r="B77" s="56"/>
      <c r="C77" s="57"/>
      <c r="D77" s="58"/>
      <c r="E77" s="58"/>
      <c r="F77" s="61"/>
      <c r="G77" s="62"/>
      <c r="H77" s="62"/>
      <c r="I77" s="62"/>
      <c r="J77" s="62"/>
      <c r="K77" s="60"/>
      <c r="L77" s="60"/>
      <c r="M77" s="60"/>
      <c r="O77" s="7"/>
    </row>
    <row r="78" spans="1:15" ht="29.25" customHeight="1" x14ac:dyDescent="0.2">
      <c r="A78" s="55"/>
      <c r="B78" s="56"/>
      <c r="C78" s="57"/>
      <c r="D78" s="58"/>
      <c r="E78" s="58"/>
      <c r="F78" s="61"/>
      <c r="G78" s="62"/>
      <c r="H78" s="62"/>
      <c r="I78" s="62"/>
      <c r="J78" s="62"/>
      <c r="K78" s="60"/>
      <c r="L78" s="60"/>
      <c r="M78" s="60"/>
      <c r="O78" s="7"/>
    </row>
    <row r="79" spans="1:15" ht="29.25" customHeight="1" x14ac:dyDescent="0.2">
      <c r="A79" s="55"/>
      <c r="B79" s="56"/>
      <c r="C79" s="57"/>
      <c r="D79" s="58"/>
      <c r="E79" s="58"/>
      <c r="F79" s="61"/>
      <c r="G79" s="62"/>
      <c r="H79" s="62"/>
      <c r="I79" s="62"/>
      <c r="J79" s="62"/>
      <c r="K79" s="60"/>
      <c r="L79" s="60"/>
      <c r="M79" s="60"/>
      <c r="O79" s="7"/>
    </row>
    <row r="80" spans="1:15" ht="29.25" customHeight="1" x14ac:dyDescent="0.2">
      <c r="A80" s="55"/>
      <c r="B80" s="56"/>
      <c r="C80" s="57"/>
      <c r="D80" s="58"/>
      <c r="E80" s="58"/>
      <c r="F80" s="59"/>
      <c r="G80" s="62"/>
      <c r="H80" s="62"/>
      <c r="I80" s="62"/>
      <c r="J80" s="62"/>
      <c r="K80" s="60"/>
      <c r="L80" s="60"/>
      <c r="M80" s="60"/>
      <c r="O80" s="7"/>
    </row>
    <row r="81" spans="1:15" ht="29.25" customHeight="1" x14ac:dyDescent="0.2">
      <c r="A81" s="55"/>
      <c r="B81" s="56"/>
      <c r="C81" s="57"/>
      <c r="D81" s="58"/>
      <c r="E81" s="58"/>
      <c r="F81" s="59"/>
      <c r="G81" s="62"/>
      <c r="H81" s="62"/>
      <c r="I81" s="62"/>
      <c r="J81" s="62"/>
      <c r="K81" s="60"/>
      <c r="L81" s="60"/>
      <c r="M81" s="60"/>
      <c r="O81" s="7"/>
    </row>
    <row r="82" spans="1:15" ht="29.25" customHeight="1" x14ac:dyDescent="0.2">
      <c r="A82" s="55"/>
      <c r="B82" s="56"/>
      <c r="C82" s="57"/>
      <c r="D82" s="58"/>
      <c r="E82" s="58"/>
      <c r="F82" s="59"/>
      <c r="G82" s="62"/>
      <c r="H82" s="62"/>
      <c r="I82" s="62"/>
      <c r="J82" s="62"/>
      <c r="K82" s="60"/>
      <c r="L82" s="60"/>
      <c r="M82" s="60"/>
      <c r="O82" s="7"/>
    </row>
    <row r="83" spans="1:15" ht="29.25" customHeight="1" x14ac:dyDescent="0.2">
      <c r="A83" s="55"/>
      <c r="B83" s="56"/>
      <c r="C83" s="57"/>
      <c r="D83" s="58"/>
      <c r="E83" s="58"/>
      <c r="F83" s="59"/>
      <c r="G83" s="62"/>
      <c r="H83" s="62"/>
      <c r="I83" s="62"/>
      <c r="J83" s="62"/>
      <c r="K83" s="60"/>
      <c r="L83" s="60"/>
      <c r="M83" s="60"/>
      <c r="O83" s="7"/>
    </row>
    <row r="84" spans="1:15" ht="29.25" customHeight="1" x14ac:dyDescent="0.2">
      <c r="A84" s="55"/>
      <c r="B84" s="56"/>
      <c r="C84" s="57"/>
      <c r="D84" s="58"/>
      <c r="E84" s="58"/>
      <c r="F84" s="59"/>
      <c r="G84" s="62"/>
      <c r="H84" s="62"/>
      <c r="I84" s="62"/>
      <c r="J84" s="62"/>
      <c r="K84" s="60"/>
      <c r="L84" s="60"/>
      <c r="M84" s="60"/>
      <c r="O84" s="7"/>
    </row>
    <row r="85" spans="1:15" ht="29.25" customHeight="1" x14ac:dyDescent="0.2">
      <c r="A85" s="55"/>
      <c r="B85" s="56"/>
      <c r="C85" s="57"/>
      <c r="D85" s="58"/>
      <c r="E85" s="58"/>
      <c r="F85" s="59"/>
      <c r="G85" s="62"/>
      <c r="H85" s="62"/>
      <c r="I85" s="62"/>
      <c r="J85" s="62"/>
      <c r="K85" s="60"/>
      <c r="L85" s="60"/>
      <c r="M85" s="60"/>
      <c r="O85" s="7"/>
    </row>
    <row r="86" spans="1:15" ht="29.25" customHeight="1" x14ac:dyDescent="0.2">
      <c r="A86" s="55"/>
      <c r="B86" s="56"/>
      <c r="C86" s="57"/>
      <c r="D86" s="58"/>
      <c r="E86" s="58"/>
      <c r="F86" s="59"/>
      <c r="G86" s="62"/>
      <c r="H86" s="62"/>
      <c r="I86" s="62"/>
      <c r="J86" s="62"/>
      <c r="K86" s="60"/>
      <c r="L86" s="60"/>
      <c r="M86" s="60"/>
      <c r="O86" s="7"/>
    </row>
    <row r="87" spans="1:15" ht="29.25" customHeight="1" x14ac:dyDescent="0.2">
      <c r="A87" s="55"/>
      <c r="B87" s="56"/>
      <c r="C87" s="57"/>
      <c r="D87" s="58"/>
      <c r="E87" s="58"/>
      <c r="F87" s="59"/>
      <c r="G87" s="62"/>
      <c r="H87" s="62"/>
      <c r="I87" s="62"/>
      <c r="J87" s="62"/>
      <c r="K87" s="60"/>
      <c r="L87" s="60"/>
      <c r="M87" s="60"/>
      <c r="O87" s="7"/>
    </row>
    <row r="88" spans="1:15" ht="29.25" customHeight="1" x14ac:dyDescent="0.2">
      <c r="A88" s="55"/>
      <c r="B88" s="56"/>
      <c r="C88" s="57"/>
      <c r="D88" s="58"/>
      <c r="E88" s="58"/>
      <c r="F88" s="59"/>
      <c r="G88" s="62"/>
      <c r="H88" s="62"/>
      <c r="I88" s="62"/>
      <c r="J88" s="62"/>
      <c r="K88" s="60"/>
      <c r="L88" s="60"/>
      <c r="M88" s="60"/>
      <c r="O88" s="7"/>
    </row>
    <row r="89" spans="1:15" ht="29.25" customHeight="1" x14ac:dyDescent="0.2">
      <c r="A89" s="55"/>
      <c r="B89" s="56"/>
      <c r="C89" s="57"/>
      <c r="D89" s="58"/>
      <c r="E89" s="58"/>
      <c r="F89" s="59"/>
      <c r="G89" s="62"/>
      <c r="H89" s="62"/>
      <c r="I89" s="62"/>
      <c r="J89" s="62"/>
      <c r="K89" s="60"/>
      <c r="L89" s="60"/>
      <c r="M89" s="60"/>
      <c r="O89" s="7"/>
    </row>
    <row r="90" spans="1:15" ht="29.25" customHeight="1" x14ac:dyDescent="0.2">
      <c r="A90" s="55"/>
      <c r="B90" s="56"/>
      <c r="C90" s="57"/>
      <c r="D90" s="58"/>
      <c r="E90" s="58"/>
      <c r="F90" s="59"/>
      <c r="G90" s="62"/>
      <c r="H90" s="62"/>
      <c r="I90" s="62"/>
      <c r="J90" s="62"/>
      <c r="K90" s="60"/>
      <c r="L90" s="60"/>
      <c r="M90" s="60"/>
      <c r="O90" s="7"/>
    </row>
    <row r="91" spans="1:15" ht="29.25" customHeight="1" x14ac:dyDescent="0.2">
      <c r="A91" s="55"/>
      <c r="B91" s="56"/>
      <c r="C91" s="57"/>
      <c r="D91" s="58"/>
      <c r="E91" s="58"/>
      <c r="F91" s="59"/>
      <c r="G91" s="62"/>
      <c r="H91" s="62"/>
      <c r="I91" s="62"/>
      <c r="J91" s="62"/>
      <c r="K91" s="60"/>
      <c r="L91" s="60"/>
      <c r="M91" s="60"/>
      <c r="O91" s="7"/>
    </row>
    <row r="92" spans="1:15" ht="29.25" customHeight="1" x14ac:dyDescent="0.2">
      <c r="A92" s="55"/>
      <c r="B92" s="56"/>
      <c r="C92" s="57"/>
      <c r="D92" s="58"/>
      <c r="E92" s="58"/>
      <c r="F92" s="59"/>
      <c r="G92" s="62"/>
      <c r="H92" s="62"/>
      <c r="I92" s="62"/>
      <c r="J92" s="62"/>
      <c r="K92" s="60"/>
      <c r="L92" s="60"/>
      <c r="M92" s="60"/>
      <c r="O92" s="7"/>
    </row>
    <row r="93" spans="1:15" ht="29.25" customHeight="1" x14ac:dyDescent="0.2">
      <c r="A93" s="55"/>
      <c r="B93" s="56"/>
      <c r="C93" s="57"/>
      <c r="D93" s="58"/>
      <c r="E93" s="58"/>
      <c r="F93" s="59"/>
      <c r="G93" s="62"/>
      <c r="H93" s="62"/>
      <c r="I93" s="62"/>
      <c r="J93" s="62"/>
      <c r="K93" s="60"/>
      <c r="L93" s="60"/>
      <c r="M93" s="60"/>
      <c r="O93" s="7"/>
    </row>
    <row r="94" spans="1:15" ht="29.25" customHeight="1" x14ac:dyDescent="0.2">
      <c r="A94" s="55"/>
      <c r="B94" s="56"/>
      <c r="C94" s="57"/>
      <c r="D94" s="58"/>
      <c r="E94" s="58"/>
      <c r="F94" s="59"/>
      <c r="G94" s="62"/>
      <c r="H94" s="62"/>
      <c r="I94" s="62"/>
      <c r="J94" s="62"/>
      <c r="K94" s="60"/>
      <c r="L94" s="60"/>
      <c r="M94" s="60"/>
      <c r="O94" s="7"/>
    </row>
    <row r="95" spans="1:15" ht="29.25" customHeight="1" x14ac:dyDescent="0.2">
      <c r="A95" s="55"/>
      <c r="B95" s="56"/>
      <c r="C95" s="57"/>
      <c r="D95" s="58"/>
      <c r="E95" s="58"/>
      <c r="F95" s="59"/>
      <c r="G95" s="62"/>
      <c r="H95" s="62"/>
      <c r="I95" s="62"/>
      <c r="J95" s="62"/>
      <c r="K95" s="60"/>
      <c r="L95" s="60"/>
      <c r="M95" s="60"/>
      <c r="O95" s="7"/>
    </row>
    <row r="96" spans="1:15" ht="29.25" customHeight="1" x14ac:dyDescent="0.2">
      <c r="A96" s="55"/>
      <c r="B96" s="56"/>
      <c r="C96" s="57"/>
      <c r="D96" s="58"/>
      <c r="E96" s="58"/>
      <c r="F96" s="59"/>
      <c r="G96" s="62"/>
      <c r="H96" s="62"/>
      <c r="I96" s="62"/>
      <c r="J96" s="62"/>
      <c r="K96" s="60"/>
      <c r="L96" s="60"/>
      <c r="M96" s="60"/>
      <c r="O96" s="7"/>
    </row>
    <row r="97" spans="1:15" ht="29.25" customHeight="1" x14ac:dyDescent="0.2">
      <c r="A97" s="55"/>
      <c r="B97" s="56"/>
      <c r="C97" s="57"/>
      <c r="D97" s="58"/>
      <c r="E97" s="58"/>
      <c r="F97" s="59"/>
      <c r="G97" s="62"/>
      <c r="H97" s="62"/>
      <c r="I97" s="62"/>
      <c r="J97" s="62"/>
      <c r="K97" s="60"/>
      <c r="L97" s="60"/>
      <c r="M97" s="60"/>
      <c r="O97" s="7"/>
    </row>
    <row r="98" spans="1:15" ht="29.25" customHeight="1" x14ac:dyDescent="0.2">
      <c r="A98" s="55"/>
      <c r="B98" s="56"/>
      <c r="C98" s="57"/>
      <c r="D98" s="58"/>
      <c r="E98" s="58"/>
      <c r="F98" s="59"/>
      <c r="G98" s="62"/>
      <c r="H98" s="62"/>
      <c r="I98" s="62"/>
      <c r="J98" s="62"/>
      <c r="K98" s="60"/>
      <c r="L98" s="60"/>
      <c r="M98" s="60"/>
      <c r="O98" s="7"/>
    </row>
    <row r="99" spans="1:15" ht="29.25" customHeight="1" x14ac:dyDescent="0.2">
      <c r="A99" s="55"/>
      <c r="B99" s="56"/>
      <c r="C99" s="57"/>
      <c r="D99" s="58"/>
      <c r="E99" s="58"/>
      <c r="F99" s="59"/>
      <c r="G99" s="62"/>
      <c r="H99" s="62"/>
      <c r="I99" s="62"/>
      <c r="J99" s="62"/>
      <c r="K99" s="60"/>
      <c r="L99" s="60"/>
      <c r="M99" s="60"/>
      <c r="O99" s="7"/>
    </row>
    <row r="100" spans="1:15" ht="29.25" customHeight="1" x14ac:dyDescent="0.2">
      <c r="A100" s="55"/>
      <c r="B100" s="56"/>
      <c r="C100" s="57"/>
      <c r="D100" s="58"/>
      <c r="E100" s="58"/>
      <c r="F100" s="59"/>
      <c r="G100" s="62"/>
      <c r="H100" s="62"/>
      <c r="I100" s="62"/>
      <c r="J100" s="62"/>
      <c r="K100" s="60"/>
      <c r="L100" s="60"/>
      <c r="M100" s="60"/>
      <c r="O100" s="7"/>
    </row>
    <row r="101" spans="1:15" ht="29.25" customHeight="1" x14ac:dyDescent="0.2">
      <c r="A101" s="55"/>
      <c r="B101" s="56"/>
      <c r="C101" s="57"/>
      <c r="D101" s="58"/>
      <c r="E101" s="58"/>
      <c r="F101" s="59"/>
      <c r="G101" s="62"/>
      <c r="H101" s="62"/>
      <c r="I101" s="62"/>
      <c r="J101" s="62"/>
      <c r="K101" s="60"/>
      <c r="L101" s="60"/>
      <c r="M101" s="60"/>
      <c r="O101" s="7"/>
    </row>
    <row r="102" spans="1:15" ht="29.25" customHeight="1" x14ac:dyDescent="0.2">
      <c r="A102" s="55"/>
      <c r="B102" s="56"/>
      <c r="C102" s="57"/>
      <c r="D102" s="58"/>
      <c r="E102" s="58"/>
      <c r="F102" s="59"/>
      <c r="G102" s="62"/>
      <c r="H102" s="62"/>
      <c r="I102" s="62"/>
      <c r="J102" s="62"/>
      <c r="K102" s="60"/>
      <c r="L102" s="60"/>
      <c r="M102" s="60"/>
      <c r="O102" s="7"/>
    </row>
    <row r="103" spans="1:15" ht="29.25" customHeight="1" x14ac:dyDescent="0.2">
      <c r="A103" s="55"/>
      <c r="B103" s="56"/>
      <c r="C103" s="57"/>
      <c r="D103" s="58"/>
      <c r="E103" s="58"/>
      <c r="F103" s="59"/>
      <c r="G103" s="62"/>
      <c r="H103" s="62"/>
      <c r="I103" s="62"/>
      <c r="J103" s="62"/>
      <c r="K103" s="60"/>
      <c r="L103" s="60"/>
      <c r="M103" s="60"/>
      <c r="O103" s="7"/>
    </row>
    <row r="104" spans="1:15" ht="29.25" customHeight="1" x14ac:dyDescent="0.2">
      <c r="A104" s="55"/>
      <c r="B104" s="56"/>
      <c r="C104" s="57"/>
      <c r="D104" s="58"/>
      <c r="E104" s="58"/>
      <c r="F104" s="59"/>
      <c r="G104" s="62"/>
      <c r="H104" s="62"/>
      <c r="I104" s="62"/>
      <c r="J104" s="62"/>
      <c r="K104" s="60"/>
      <c r="L104" s="60"/>
      <c r="M104" s="60"/>
      <c r="O104" s="7"/>
    </row>
    <row r="105" spans="1:15" ht="29.25" customHeight="1" x14ac:dyDescent="0.2">
      <c r="A105" s="55"/>
      <c r="B105" s="56"/>
      <c r="C105" s="57"/>
      <c r="D105" s="58"/>
      <c r="E105" s="58"/>
      <c r="F105" s="59"/>
      <c r="G105" s="62"/>
      <c r="H105" s="62"/>
      <c r="I105" s="62"/>
      <c r="J105" s="62"/>
      <c r="K105" s="60"/>
      <c r="L105" s="60"/>
      <c r="M105" s="60"/>
      <c r="O105" s="7"/>
    </row>
    <row r="106" spans="1:15" ht="29.25" customHeight="1" x14ac:dyDescent="0.2">
      <c r="A106" s="55"/>
      <c r="B106" s="56"/>
      <c r="C106" s="57"/>
      <c r="D106" s="58"/>
      <c r="E106" s="58"/>
      <c r="F106" s="59"/>
      <c r="G106" s="62"/>
      <c r="H106" s="62"/>
      <c r="I106" s="62"/>
      <c r="J106" s="62"/>
      <c r="K106" s="60"/>
      <c r="L106" s="60"/>
      <c r="M106" s="60"/>
      <c r="O106" s="7"/>
    </row>
    <row r="107" spans="1:15" ht="29.25" customHeight="1" x14ac:dyDescent="0.2">
      <c r="A107" s="55"/>
      <c r="B107" s="56"/>
      <c r="C107" s="57"/>
      <c r="D107" s="58"/>
      <c r="E107" s="58"/>
      <c r="F107" s="59"/>
      <c r="G107" s="62"/>
      <c r="H107" s="62"/>
      <c r="I107" s="62"/>
      <c r="J107" s="62"/>
      <c r="K107" s="60"/>
      <c r="L107" s="60"/>
      <c r="M107" s="60"/>
      <c r="O107" s="7"/>
    </row>
    <row r="108" spans="1:15" ht="29.25" customHeight="1" x14ac:dyDescent="0.2">
      <c r="A108" s="55"/>
      <c r="B108" s="56"/>
      <c r="C108" s="57"/>
      <c r="D108" s="58"/>
      <c r="E108" s="58"/>
      <c r="F108" s="59"/>
      <c r="G108" s="62"/>
      <c r="H108" s="62"/>
      <c r="I108" s="62"/>
      <c r="J108" s="62"/>
      <c r="K108" s="60"/>
      <c r="L108" s="60"/>
      <c r="M108" s="60"/>
      <c r="O108" s="7"/>
    </row>
    <row r="109" spans="1:15" ht="29.25" customHeight="1" x14ac:dyDescent="0.2">
      <c r="A109" s="55"/>
      <c r="B109" s="56"/>
      <c r="C109" s="57"/>
      <c r="D109" s="58"/>
      <c r="E109" s="58"/>
      <c r="F109" s="59"/>
      <c r="G109" s="62"/>
      <c r="H109" s="62"/>
      <c r="I109" s="62"/>
      <c r="J109" s="62"/>
      <c r="K109" s="60"/>
      <c r="L109" s="60"/>
      <c r="M109" s="60"/>
      <c r="O109" s="7"/>
    </row>
    <row r="110" spans="1:15" ht="29.25" customHeight="1" x14ac:dyDescent="0.2">
      <c r="A110" s="55"/>
      <c r="B110" s="56"/>
      <c r="C110" s="57"/>
      <c r="D110" s="58"/>
      <c r="E110" s="58"/>
      <c r="F110" s="59"/>
      <c r="G110" s="62"/>
      <c r="H110" s="62"/>
      <c r="I110" s="62"/>
      <c r="J110" s="62"/>
      <c r="K110" s="60"/>
      <c r="L110" s="60"/>
      <c r="M110" s="60"/>
      <c r="O110" s="7"/>
    </row>
    <row r="111" spans="1:15" ht="29.25" customHeight="1" x14ac:dyDescent="0.2">
      <c r="A111" s="55"/>
      <c r="B111" s="56"/>
      <c r="C111" s="57"/>
      <c r="D111" s="58"/>
      <c r="E111" s="58"/>
      <c r="F111" s="59"/>
      <c r="G111" s="62"/>
      <c r="H111" s="62"/>
      <c r="I111" s="62"/>
      <c r="J111" s="62"/>
      <c r="K111" s="60"/>
      <c r="L111" s="60"/>
      <c r="M111" s="60"/>
      <c r="O111" s="7"/>
    </row>
    <row r="112" spans="1:15" ht="29.25" customHeight="1" x14ac:dyDescent="0.2">
      <c r="A112" s="55"/>
      <c r="B112" s="56"/>
      <c r="C112" s="57"/>
      <c r="D112" s="58"/>
      <c r="E112" s="58"/>
      <c r="F112" s="59"/>
      <c r="G112" s="62"/>
      <c r="H112" s="62"/>
      <c r="I112" s="62"/>
      <c r="J112" s="62"/>
      <c r="K112" s="60"/>
      <c r="L112" s="60"/>
      <c r="M112" s="60"/>
      <c r="O112" s="7"/>
    </row>
    <row r="113" spans="1:15" ht="29.25" customHeight="1" x14ac:dyDescent="0.2">
      <c r="A113" s="55"/>
      <c r="B113" s="56"/>
      <c r="C113" s="57"/>
      <c r="D113" s="58"/>
      <c r="E113" s="58"/>
      <c r="F113" s="59"/>
      <c r="G113" s="62"/>
      <c r="H113" s="62"/>
      <c r="I113" s="62"/>
      <c r="J113" s="62"/>
      <c r="K113" s="60"/>
      <c r="L113" s="60"/>
      <c r="M113" s="60"/>
      <c r="O113" s="7"/>
    </row>
    <row r="114" spans="1:15" ht="29.25" customHeight="1" x14ac:dyDescent="0.2">
      <c r="A114" s="55"/>
      <c r="B114" s="56"/>
      <c r="C114" s="57"/>
      <c r="D114" s="58"/>
      <c r="E114" s="58"/>
      <c r="F114" s="59"/>
      <c r="G114" s="62"/>
      <c r="H114" s="62"/>
      <c r="I114" s="62"/>
      <c r="J114" s="62"/>
      <c r="K114" s="60"/>
      <c r="L114" s="60"/>
      <c r="M114" s="60"/>
      <c r="O114" s="7"/>
    </row>
    <row r="115" spans="1:15" ht="29.25" customHeight="1" x14ac:dyDescent="0.2">
      <c r="A115" s="55"/>
      <c r="B115" s="56"/>
      <c r="C115" s="57"/>
      <c r="D115" s="58"/>
      <c r="E115" s="58"/>
      <c r="F115" s="59"/>
      <c r="G115" s="62"/>
      <c r="H115" s="62"/>
      <c r="I115" s="62"/>
      <c r="J115" s="62"/>
      <c r="K115" s="60"/>
      <c r="L115" s="60"/>
      <c r="M115" s="60"/>
      <c r="O115" s="7"/>
    </row>
    <row r="116" spans="1:15" ht="29.25" customHeight="1" x14ac:dyDescent="0.2">
      <c r="A116" s="55"/>
      <c r="B116" s="56"/>
      <c r="C116" s="57"/>
      <c r="D116" s="58"/>
      <c r="E116" s="58"/>
      <c r="F116" s="59"/>
      <c r="G116" s="62"/>
      <c r="H116" s="62"/>
      <c r="I116" s="62"/>
      <c r="J116" s="62"/>
      <c r="K116" s="60"/>
      <c r="L116" s="60"/>
      <c r="M116" s="60"/>
      <c r="O116" s="7"/>
    </row>
    <row r="117" spans="1:15" ht="29.25" customHeight="1" x14ac:dyDescent="0.2">
      <c r="A117" s="55"/>
      <c r="B117" s="56"/>
      <c r="C117" s="57"/>
      <c r="D117" s="58"/>
      <c r="E117" s="58"/>
      <c r="F117" s="59"/>
      <c r="G117" s="62"/>
      <c r="H117" s="62"/>
      <c r="I117" s="62"/>
      <c r="J117" s="62"/>
      <c r="K117" s="60"/>
      <c r="L117" s="60"/>
      <c r="M117" s="60"/>
      <c r="O117" s="7"/>
    </row>
    <row r="118" spans="1:15" ht="29.25" customHeight="1" x14ac:dyDescent="0.2">
      <c r="A118" s="55"/>
      <c r="B118" s="56"/>
      <c r="C118" s="57"/>
      <c r="D118" s="58"/>
      <c r="E118" s="58"/>
      <c r="F118" s="59"/>
      <c r="G118" s="62"/>
      <c r="H118" s="62"/>
      <c r="I118" s="62"/>
      <c r="J118" s="62"/>
      <c r="K118" s="60"/>
      <c r="L118" s="60"/>
      <c r="M118" s="60"/>
      <c r="O118" s="7"/>
    </row>
    <row r="119" spans="1:15" ht="29.25" customHeight="1" x14ac:dyDescent="0.2">
      <c r="A119" s="55"/>
      <c r="B119" s="56"/>
      <c r="C119" s="57"/>
      <c r="D119" s="58"/>
      <c r="E119" s="58"/>
      <c r="F119" s="59"/>
      <c r="G119" s="62"/>
      <c r="H119" s="62"/>
      <c r="I119" s="62"/>
      <c r="J119" s="62"/>
      <c r="K119" s="60"/>
      <c r="L119" s="60"/>
      <c r="M119" s="60"/>
      <c r="O119" s="7"/>
    </row>
    <row r="120" spans="1:15" ht="29.25" customHeight="1" x14ac:dyDescent="0.2">
      <c r="A120" s="55"/>
      <c r="B120" s="56"/>
      <c r="C120" s="57"/>
      <c r="D120" s="58"/>
      <c r="E120" s="58"/>
      <c r="F120" s="59"/>
      <c r="G120" s="62"/>
      <c r="H120" s="62"/>
      <c r="I120" s="62"/>
      <c r="J120" s="62"/>
      <c r="K120" s="60"/>
      <c r="L120" s="60"/>
      <c r="M120" s="60"/>
      <c r="O120" s="7"/>
    </row>
    <row r="121" spans="1:15" ht="29.25" customHeight="1" x14ac:dyDescent="0.2">
      <c r="A121" s="55"/>
      <c r="B121" s="56"/>
      <c r="C121" s="57"/>
      <c r="D121" s="58"/>
      <c r="E121" s="58"/>
      <c r="F121" s="59"/>
      <c r="G121" s="62"/>
      <c r="H121" s="62"/>
      <c r="I121" s="62"/>
      <c r="J121" s="62"/>
      <c r="K121" s="60"/>
      <c r="L121" s="60"/>
      <c r="M121" s="60"/>
      <c r="O121" s="7"/>
    </row>
    <row r="122" spans="1:15" ht="29.25" customHeight="1" x14ac:dyDescent="0.2">
      <c r="A122" s="55"/>
      <c r="B122" s="56"/>
      <c r="C122" s="57"/>
      <c r="D122" s="58"/>
      <c r="E122" s="58"/>
      <c r="F122" s="59"/>
      <c r="G122" s="62"/>
      <c r="H122" s="62"/>
      <c r="I122" s="62"/>
      <c r="J122" s="62"/>
      <c r="K122" s="60"/>
      <c r="L122" s="60"/>
      <c r="M122" s="60"/>
      <c r="O122" s="7"/>
    </row>
    <row r="123" spans="1:15" ht="29.25" customHeight="1" x14ac:dyDescent="0.2">
      <c r="A123" s="55"/>
      <c r="B123" s="56"/>
      <c r="C123" s="57"/>
      <c r="D123" s="58"/>
      <c r="E123" s="58"/>
      <c r="F123" s="59"/>
      <c r="G123" s="62"/>
      <c r="H123" s="62"/>
      <c r="I123" s="62"/>
      <c r="J123" s="62"/>
      <c r="K123" s="60"/>
      <c r="L123" s="60"/>
      <c r="M123" s="60"/>
      <c r="O123" s="7"/>
    </row>
    <row r="124" spans="1:15" ht="29.25" customHeight="1" x14ac:dyDescent="0.2">
      <c r="A124" s="55"/>
      <c r="B124" s="56"/>
      <c r="C124" s="57"/>
      <c r="D124" s="58"/>
      <c r="E124" s="58"/>
      <c r="F124" s="59"/>
      <c r="G124" s="62"/>
      <c r="H124" s="62"/>
      <c r="I124" s="62"/>
      <c r="J124" s="62"/>
      <c r="K124" s="60"/>
      <c r="L124" s="60"/>
      <c r="M124" s="60"/>
      <c r="O124" s="7"/>
    </row>
    <row r="125" spans="1:15" ht="29.25" customHeight="1" x14ac:dyDescent="0.2">
      <c r="A125" s="55"/>
      <c r="B125" s="56"/>
      <c r="C125" s="57"/>
      <c r="D125" s="58"/>
      <c r="E125" s="58"/>
      <c r="F125" s="59"/>
      <c r="G125" s="62"/>
      <c r="H125" s="62"/>
      <c r="I125" s="62"/>
      <c r="J125" s="62"/>
      <c r="K125" s="60"/>
      <c r="L125" s="60"/>
      <c r="M125" s="60"/>
      <c r="O125" s="7"/>
    </row>
    <row r="126" spans="1:15" ht="29.25" customHeight="1" x14ac:dyDescent="0.2">
      <c r="A126" s="55"/>
      <c r="B126" s="56"/>
      <c r="C126" s="57"/>
      <c r="D126" s="58"/>
      <c r="E126" s="58"/>
      <c r="F126" s="59"/>
      <c r="G126" s="62"/>
      <c r="H126" s="62"/>
      <c r="I126" s="62"/>
      <c r="J126" s="62"/>
      <c r="K126" s="60"/>
      <c r="L126" s="60"/>
      <c r="M126" s="60"/>
      <c r="O126" s="7"/>
    </row>
    <row r="127" spans="1:15" ht="29.25" customHeight="1" x14ac:dyDescent="0.2">
      <c r="A127" s="55"/>
      <c r="B127" s="56"/>
      <c r="C127" s="57"/>
      <c r="D127" s="58"/>
      <c r="E127" s="58"/>
      <c r="F127" s="59"/>
      <c r="G127" s="62"/>
      <c r="H127" s="62"/>
      <c r="I127" s="62"/>
      <c r="J127" s="62"/>
      <c r="K127" s="60"/>
      <c r="L127" s="60"/>
      <c r="M127" s="60"/>
      <c r="O127" s="7"/>
    </row>
    <row r="128" spans="1:15" ht="29.25" customHeight="1" x14ac:dyDescent="0.2">
      <c r="A128" s="55"/>
      <c r="B128" s="56"/>
      <c r="C128" s="57"/>
      <c r="D128" s="58"/>
      <c r="E128" s="58"/>
      <c r="F128" s="59"/>
      <c r="G128" s="62"/>
      <c r="H128" s="62"/>
      <c r="I128" s="62"/>
      <c r="J128" s="62"/>
      <c r="K128" s="60"/>
      <c r="L128" s="60"/>
      <c r="M128" s="60"/>
      <c r="O128" s="7"/>
    </row>
    <row r="129" spans="1:15" ht="29.25" customHeight="1" x14ac:dyDescent="0.2">
      <c r="A129" s="55"/>
      <c r="B129" s="56"/>
      <c r="C129" s="57"/>
      <c r="D129" s="58"/>
      <c r="E129" s="58"/>
      <c r="F129" s="59"/>
      <c r="G129" s="62"/>
      <c r="H129" s="62"/>
      <c r="I129" s="62"/>
      <c r="J129" s="62"/>
      <c r="K129" s="60"/>
      <c r="L129" s="60"/>
      <c r="M129" s="60"/>
      <c r="O129" s="7"/>
    </row>
    <row r="130" spans="1:15" ht="29.25" customHeight="1" x14ac:dyDescent="0.2">
      <c r="A130" s="55"/>
      <c r="B130" s="56"/>
      <c r="C130" s="57"/>
      <c r="D130" s="58"/>
      <c r="E130" s="58"/>
      <c r="F130" s="59"/>
      <c r="G130" s="62"/>
      <c r="H130" s="62"/>
      <c r="I130" s="62"/>
      <c r="J130" s="62"/>
      <c r="K130" s="60"/>
      <c r="L130" s="60"/>
      <c r="M130" s="60"/>
      <c r="O130" s="7"/>
    </row>
    <row r="131" spans="1:15" ht="29.25" customHeight="1" x14ac:dyDescent="0.2">
      <c r="A131" s="55"/>
      <c r="B131" s="56"/>
      <c r="C131" s="57"/>
      <c r="D131" s="58"/>
      <c r="E131" s="58"/>
      <c r="F131" s="59"/>
      <c r="G131" s="62"/>
      <c r="H131" s="62"/>
      <c r="I131" s="62"/>
      <c r="J131" s="62"/>
      <c r="K131" s="60"/>
      <c r="L131" s="60"/>
      <c r="M131" s="60"/>
      <c r="O131" s="7"/>
    </row>
    <row r="132" spans="1:15" ht="29.25" customHeight="1" x14ac:dyDescent="0.2">
      <c r="A132" s="55"/>
      <c r="B132" s="56"/>
      <c r="C132" s="57"/>
      <c r="D132" s="58"/>
      <c r="E132" s="58"/>
      <c r="F132" s="59"/>
      <c r="G132" s="62"/>
      <c r="H132" s="62"/>
      <c r="I132" s="62"/>
      <c r="J132" s="62"/>
      <c r="K132" s="60"/>
      <c r="L132" s="60"/>
      <c r="M132" s="60"/>
      <c r="O132" s="7"/>
    </row>
    <row r="133" spans="1:15" ht="29.25" customHeight="1" x14ac:dyDescent="0.2">
      <c r="A133" s="55"/>
      <c r="B133" s="56"/>
      <c r="C133" s="57"/>
      <c r="D133" s="58"/>
      <c r="E133" s="58"/>
      <c r="F133" s="59"/>
      <c r="G133" s="62"/>
      <c r="H133" s="62"/>
      <c r="I133" s="62"/>
      <c r="J133" s="62"/>
      <c r="K133" s="60"/>
      <c r="L133" s="60"/>
      <c r="M133" s="60"/>
      <c r="O133" s="7"/>
    </row>
    <row r="134" spans="1:15" ht="29.25" customHeight="1" x14ac:dyDescent="0.2">
      <c r="A134" s="55"/>
      <c r="B134" s="56"/>
      <c r="C134" s="57"/>
      <c r="D134" s="58"/>
      <c r="E134" s="58"/>
      <c r="F134" s="59"/>
      <c r="G134" s="62"/>
      <c r="H134" s="62"/>
      <c r="I134" s="62"/>
      <c r="J134" s="62"/>
      <c r="K134" s="60"/>
      <c r="L134" s="60"/>
      <c r="M134" s="60"/>
      <c r="O134" s="7"/>
    </row>
    <row r="135" spans="1:15" ht="29.25" customHeight="1" x14ac:dyDescent="0.2">
      <c r="A135" s="55"/>
      <c r="B135" s="56"/>
      <c r="C135" s="57"/>
      <c r="D135" s="58"/>
      <c r="E135" s="58"/>
      <c r="F135" s="59"/>
      <c r="G135" s="62"/>
      <c r="H135" s="62"/>
      <c r="I135" s="62"/>
      <c r="J135" s="62"/>
      <c r="K135" s="60"/>
      <c r="L135" s="60"/>
      <c r="M135" s="60"/>
      <c r="O135" s="7"/>
    </row>
    <row r="136" spans="1:15" ht="29.25" customHeight="1" x14ac:dyDescent="0.2">
      <c r="A136" s="55"/>
      <c r="B136" s="56"/>
      <c r="C136" s="57"/>
      <c r="D136" s="58"/>
      <c r="E136" s="58"/>
      <c r="F136" s="59"/>
      <c r="G136" s="62"/>
      <c r="H136" s="62"/>
      <c r="I136" s="62"/>
      <c r="J136" s="62"/>
      <c r="K136" s="60"/>
      <c r="L136" s="60"/>
      <c r="M136" s="60"/>
      <c r="O136" s="7"/>
    </row>
    <row r="137" spans="1:15" ht="29.25" customHeight="1" x14ac:dyDescent="0.2">
      <c r="A137" s="55"/>
      <c r="B137" s="56"/>
      <c r="C137" s="57"/>
      <c r="D137" s="58"/>
      <c r="E137" s="58"/>
      <c r="F137" s="59"/>
      <c r="G137" s="62"/>
      <c r="H137" s="62"/>
      <c r="I137" s="62"/>
      <c r="J137" s="62"/>
      <c r="K137" s="60"/>
      <c r="L137" s="60"/>
      <c r="M137" s="60"/>
      <c r="O137" s="7"/>
    </row>
    <row r="138" spans="1:15" ht="29.25" customHeight="1" x14ac:dyDescent="0.2">
      <c r="A138" s="55"/>
      <c r="B138" s="56"/>
      <c r="C138" s="57"/>
      <c r="D138" s="58"/>
      <c r="E138" s="58"/>
      <c r="F138" s="59"/>
      <c r="G138" s="62"/>
      <c r="H138" s="62"/>
      <c r="I138" s="62"/>
      <c r="J138" s="62"/>
      <c r="K138" s="60"/>
      <c r="L138" s="60"/>
      <c r="M138" s="60"/>
      <c r="O138" s="7"/>
    </row>
    <row r="139" spans="1:15" ht="29.25" customHeight="1" x14ac:dyDescent="0.2">
      <c r="A139" s="55"/>
      <c r="B139" s="56"/>
      <c r="C139" s="57"/>
      <c r="D139" s="58"/>
      <c r="E139" s="58"/>
      <c r="F139" s="59"/>
      <c r="G139" s="62"/>
      <c r="H139" s="62"/>
      <c r="I139" s="62"/>
      <c r="J139" s="62"/>
      <c r="K139" s="60"/>
      <c r="L139" s="60"/>
      <c r="M139" s="60"/>
      <c r="O139" s="7"/>
    </row>
    <row r="140" spans="1:15" ht="29.25" customHeight="1" x14ac:dyDescent="0.2">
      <c r="A140" s="55"/>
      <c r="B140" s="56"/>
      <c r="C140" s="57"/>
      <c r="D140" s="58"/>
      <c r="E140" s="58"/>
      <c r="F140" s="59"/>
      <c r="G140" s="62"/>
      <c r="H140" s="62"/>
      <c r="I140" s="62"/>
      <c r="J140" s="62"/>
      <c r="K140" s="60"/>
      <c r="L140" s="60"/>
      <c r="M140" s="60"/>
      <c r="O140" s="7"/>
    </row>
    <row r="141" spans="1:15" ht="29.25" customHeight="1" x14ac:dyDescent="0.2">
      <c r="A141" s="55"/>
      <c r="B141" s="56"/>
      <c r="C141" s="57"/>
      <c r="D141" s="58"/>
      <c r="E141" s="58"/>
      <c r="F141" s="59"/>
      <c r="G141" s="62"/>
      <c r="H141" s="62"/>
      <c r="I141" s="62"/>
      <c r="J141" s="62"/>
      <c r="K141" s="60"/>
      <c r="L141" s="60"/>
      <c r="M141" s="60"/>
      <c r="O141" s="7"/>
    </row>
    <row r="142" spans="1:15" ht="29.25" customHeight="1" x14ac:dyDescent="0.2">
      <c r="A142" s="55"/>
      <c r="B142" s="56"/>
      <c r="C142" s="57"/>
      <c r="D142" s="58"/>
      <c r="E142" s="58"/>
      <c r="F142" s="59"/>
      <c r="G142" s="62"/>
      <c r="H142" s="62"/>
      <c r="I142" s="62"/>
      <c r="J142" s="62"/>
      <c r="K142" s="60"/>
      <c r="L142" s="60"/>
      <c r="M142" s="60"/>
      <c r="O142" s="7"/>
    </row>
    <row r="143" spans="1:15" ht="29.25" customHeight="1" x14ac:dyDescent="0.2">
      <c r="A143" s="55"/>
      <c r="B143" s="56"/>
      <c r="C143" s="57"/>
      <c r="D143" s="58"/>
      <c r="E143" s="58"/>
      <c r="F143" s="59"/>
      <c r="G143" s="62"/>
      <c r="H143" s="62"/>
      <c r="I143" s="62"/>
      <c r="J143" s="62"/>
      <c r="K143" s="60"/>
      <c r="L143" s="60"/>
      <c r="M143" s="60"/>
      <c r="O143" s="7"/>
    </row>
    <row r="144" spans="1:15" ht="29.25" customHeight="1" x14ac:dyDescent="0.2">
      <c r="A144" s="55"/>
      <c r="B144" s="56"/>
      <c r="C144" s="57"/>
      <c r="D144" s="58"/>
      <c r="E144" s="58"/>
      <c r="F144" s="59"/>
      <c r="G144" s="62"/>
      <c r="H144" s="62"/>
      <c r="I144" s="62"/>
      <c r="J144" s="62"/>
      <c r="K144" s="60"/>
      <c r="L144" s="60"/>
      <c r="M144" s="60"/>
      <c r="O144" s="7"/>
    </row>
    <row r="145" spans="1:15" ht="29.25" customHeight="1" x14ac:dyDescent="0.2">
      <c r="A145" s="55"/>
      <c r="B145" s="56"/>
      <c r="C145" s="57"/>
      <c r="D145" s="58"/>
      <c r="E145" s="58"/>
      <c r="F145" s="59"/>
      <c r="G145" s="62"/>
      <c r="H145" s="62"/>
      <c r="I145" s="62"/>
      <c r="J145" s="62"/>
      <c r="K145" s="60"/>
      <c r="L145" s="60"/>
      <c r="M145" s="60"/>
      <c r="O145" s="7"/>
    </row>
    <row r="146" spans="1:15" ht="29.25" customHeight="1" x14ac:dyDescent="0.2">
      <c r="A146" s="55"/>
      <c r="B146" s="56"/>
      <c r="C146" s="57"/>
      <c r="D146" s="58"/>
      <c r="E146" s="58"/>
      <c r="F146" s="59"/>
      <c r="G146" s="62"/>
      <c r="H146" s="62"/>
      <c r="I146" s="62"/>
      <c r="J146" s="62"/>
      <c r="K146" s="60"/>
      <c r="L146" s="60"/>
      <c r="M146" s="60"/>
      <c r="O146" s="7"/>
    </row>
    <row r="147" spans="1:15" ht="29.25" customHeight="1" x14ac:dyDescent="0.2">
      <c r="A147" s="55"/>
      <c r="B147" s="56"/>
      <c r="C147" s="57"/>
      <c r="D147" s="58"/>
      <c r="E147" s="58"/>
      <c r="F147" s="59"/>
      <c r="G147" s="62"/>
      <c r="H147" s="62"/>
      <c r="I147" s="62"/>
      <c r="J147" s="62"/>
      <c r="K147" s="60"/>
      <c r="L147" s="60"/>
      <c r="M147" s="60"/>
      <c r="O147" s="7"/>
    </row>
    <row r="148" spans="1:15" ht="29.25" customHeight="1" x14ac:dyDescent="0.2">
      <c r="A148" s="55"/>
      <c r="B148" s="56"/>
      <c r="C148" s="57"/>
      <c r="D148" s="58"/>
      <c r="E148" s="58"/>
      <c r="F148" s="59"/>
      <c r="G148" s="62"/>
      <c r="H148" s="62"/>
      <c r="I148" s="62"/>
      <c r="J148" s="62"/>
      <c r="K148" s="60"/>
      <c r="L148" s="60"/>
      <c r="M148" s="60"/>
      <c r="O148" s="7"/>
    </row>
    <row r="149" spans="1:15" ht="29.25" customHeight="1" x14ac:dyDescent="0.2">
      <c r="A149" s="55"/>
      <c r="B149" s="56"/>
      <c r="C149" s="57"/>
      <c r="D149" s="58"/>
      <c r="E149" s="58"/>
      <c r="F149" s="59"/>
      <c r="G149" s="62"/>
      <c r="H149" s="62"/>
      <c r="I149" s="62"/>
      <c r="J149" s="62"/>
      <c r="K149" s="60"/>
      <c r="L149" s="60"/>
      <c r="M149" s="60"/>
      <c r="O149" s="7"/>
    </row>
    <row r="150" spans="1:15" ht="29.25" customHeight="1" x14ac:dyDescent="0.2">
      <c r="A150" s="55"/>
      <c r="B150" s="56"/>
      <c r="C150" s="57"/>
      <c r="D150" s="58"/>
      <c r="E150" s="58"/>
      <c r="F150" s="59"/>
      <c r="G150" s="62"/>
      <c r="H150" s="62"/>
      <c r="I150" s="62"/>
      <c r="J150" s="62"/>
      <c r="K150" s="60"/>
      <c r="L150" s="60"/>
      <c r="M150" s="60"/>
      <c r="O150" s="7"/>
    </row>
    <row r="151" spans="1:15" ht="29.25" customHeight="1" x14ac:dyDescent="0.2">
      <c r="A151" s="55"/>
      <c r="B151" s="56"/>
      <c r="C151" s="57"/>
      <c r="D151" s="58"/>
      <c r="E151" s="58"/>
      <c r="F151" s="59"/>
      <c r="G151" s="62"/>
      <c r="H151" s="62"/>
      <c r="I151" s="62"/>
      <c r="J151" s="62"/>
      <c r="K151" s="60"/>
      <c r="L151" s="60"/>
      <c r="M151" s="60"/>
      <c r="O151" s="7"/>
    </row>
    <row r="152" spans="1:15" ht="29.25" customHeight="1" x14ac:dyDescent="0.2">
      <c r="A152" s="55"/>
      <c r="B152" s="56"/>
      <c r="C152" s="57"/>
      <c r="D152" s="58"/>
      <c r="E152" s="58"/>
      <c r="F152" s="59"/>
      <c r="G152" s="62"/>
      <c r="H152" s="62"/>
      <c r="I152" s="62"/>
      <c r="J152" s="62"/>
      <c r="K152" s="60"/>
      <c r="L152" s="60"/>
      <c r="M152" s="60"/>
      <c r="O152" s="7"/>
    </row>
    <row r="153" spans="1:15" ht="29.25" customHeight="1" x14ac:dyDescent="0.2">
      <c r="A153" s="55"/>
      <c r="B153" s="56"/>
      <c r="C153" s="57"/>
      <c r="D153" s="58"/>
      <c r="E153" s="58"/>
      <c r="F153" s="59"/>
      <c r="G153" s="62"/>
      <c r="H153" s="62"/>
      <c r="I153" s="62"/>
      <c r="J153" s="62"/>
      <c r="K153" s="60"/>
      <c r="L153" s="60"/>
      <c r="M153" s="60"/>
      <c r="O153" s="7"/>
    </row>
    <row r="154" spans="1:15" ht="29.25" customHeight="1" x14ac:dyDescent="0.2">
      <c r="A154" s="55"/>
      <c r="B154" s="56"/>
      <c r="C154" s="57"/>
      <c r="D154" s="58"/>
      <c r="E154" s="58"/>
      <c r="F154" s="59"/>
      <c r="G154" s="62"/>
      <c r="H154" s="62"/>
      <c r="I154" s="62"/>
      <c r="J154" s="62"/>
      <c r="K154" s="60"/>
      <c r="L154" s="60"/>
      <c r="M154" s="60"/>
      <c r="O154" s="7"/>
    </row>
    <row r="155" spans="1:15" ht="29.25" customHeight="1" x14ac:dyDescent="0.2">
      <c r="A155" s="55"/>
      <c r="B155" s="56"/>
      <c r="C155" s="57"/>
      <c r="D155" s="58"/>
      <c r="E155" s="58"/>
      <c r="F155" s="59"/>
      <c r="G155" s="62"/>
      <c r="H155" s="62"/>
      <c r="I155" s="62"/>
      <c r="J155" s="62"/>
      <c r="K155" s="60"/>
      <c r="L155" s="60"/>
      <c r="M155" s="60"/>
      <c r="O155" s="7"/>
    </row>
    <row r="156" spans="1:15" ht="29.25" customHeight="1" x14ac:dyDescent="0.2">
      <c r="A156" s="55"/>
      <c r="B156" s="56"/>
      <c r="C156" s="57"/>
      <c r="D156" s="58"/>
      <c r="E156" s="58"/>
      <c r="F156" s="59"/>
      <c r="G156" s="62"/>
      <c r="H156" s="62"/>
      <c r="I156" s="62"/>
      <c r="J156" s="62"/>
      <c r="K156" s="60"/>
      <c r="L156" s="60"/>
      <c r="M156" s="60"/>
      <c r="O156" s="7"/>
    </row>
    <row r="157" spans="1:15" ht="29.25" customHeight="1" x14ac:dyDescent="0.2">
      <c r="A157" s="55"/>
      <c r="B157" s="56"/>
      <c r="C157" s="57"/>
      <c r="D157" s="58"/>
      <c r="E157" s="58"/>
      <c r="F157" s="59"/>
      <c r="G157" s="62"/>
      <c r="H157" s="62"/>
      <c r="I157" s="62"/>
      <c r="J157" s="62"/>
      <c r="K157" s="60"/>
      <c r="L157" s="60"/>
      <c r="M157" s="60"/>
      <c r="O157" s="7"/>
    </row>
    <row r="158" spans="1:15" ht="29.25" customHeight="1" x14ac:dyDescent="0.2">
      <c r="A158" s="55"/>
      <c r="B158" s="56"/>
      <c r="C158" s="57"/>
      <c r="D158" s="58"/>
      <c r="E158" s="58"/>
      <c r="F158" s="59"/>
      <c r="G158" s="62"/>
      <c r="H158" s="62"/>
      <c r="I158" s="62"/>
      <c r="J158" s="62"/>
      <c r="K158" s="60"/>
      <c r="L158" s="60"/>
      <c r="M158" s="60"/>
      <c r="O158" s="7"/>
    </row>
    <row r="159" spans="1:15" ht="29.25" customHeight="1" x14ac:dyDescent="0.2">
      <c r="A159" s="55"/>
      <c r="B159" s="56"/>
      <c r="C159" s="57"/>
      <c r="D159" s="58"/>
      <c r="E159" s="58"/>
      <c r="F159" s="59"/>
      <c r="G159" s="62"/>
      <c r="H159" s="62"/>
      <c r="I159" s="62"/>
      <c r="J159" s="62"/>
      <c r="K159" s="60"/>
      <c r="L159" s="60"/>
      <c r="M159" s="60"/>
      <c r="O159" s="7"/>
    </row>
    <row r="160" spans="1:15" ht="29.25" customHeight="1" x14ac:dyDescent="0.2">
      <c r="A160" s="55"/>
      <c r="B160" s="56"/>
      <c r="C160" s="57"/>
      <c r="D160" s="58"/>
      <c r="E160" s="58"/>
      <c r="F160" s="59"/>
      <c r="G160" s="62"/>
      <c r="H160" s="62"/>
      <c r="I160" s="62"/>
      <c r="J160" s="62"/>
      <c r="K160" s="60"/>
      <c r="L160" s="60"/>
      <c r="M160" s="60"/>
      <c r="O160" s="7"/>
    </row>
    <row r="161" spans="1:15" ht="29.25" customHeight="1" x14ac:dyDescent="0.2">
      <c r="A161" s="55"/>
      <c r="B161" s="56"/>
      <c r="C161" s="57"/>
      <c r="D161" s="58"/>
      <c r="E161" s="58"/>
      <c r="F161" s="59"/>
      <c r="G161" s="62"/>
      <c r="H161" s="62"/>
      <c r="I161" s="62"/>
      <c r="J161" s="62"/>
      <c r="K161" s="60"/>
      <c r="L161" s="60"/>
      <c r="M161" s="60"/>
      <c r="O161" s="7"/>
    </row>
    <row r="162" spans="1:15" ht="29.25" customHeight="1" x14ac:dyDescent="0.2">
      <c r="A162" s="55"/>
      <c r="B162" s="56"/>
      <c r="C162" s="57"/>
      <c r="D162" s="58"/>
      <c r="E162" s="58"/>
      <c r="F162" s="59"/>
      <c r="G162" s="62"/>
      <c r="H162" s="62"/>
      <c r="I162" s="62"/>
      <c r="J162" s="62"/>
      <c r="K162" s="60"/>
      <c r="L162" s="60"/>
      <c r="M162" s="60"/>
      <c r="O162" s="7"/>
    </row>
    <row r="163" spans="1:15" ht="29.25" customHeight="1" x14ac:dyDescent="0.2">
      <c r="A163" s="55"/>
      <c r="B163" s="56"/>
      <c r="C163" s="57"/>
      <c r="D163" s="58"/>
      <c r="E163" s="58"/>
      <c r="F163" s="59"/>
      <c r="G163" s="62"/>
      <c r="H163" s="62"/>
      <c r="I163" s="62"/>
      <c r="J163" s="62"/>
      <c r="K163" s="60"/>
      <c r="L163" s="60"/>
      <c r="M163" s="60"/>
      <c r="O163" s="7"/>
    </row>
    <row r="164" spans="1:15" ht="29.25" customHeight="1" x14ac:dyDescent="0.2">
      <c r="A164" s="55"/>
      <c r="B164" s="56"/>
      <c r="C164" s="57"/>
      <c r="D164" s="58"/>
      <c r="E164" s="58"/>
      <c r="F164" s="59"/>
      <c r="G164" s="62"/>
      <c r="H164" s="62"/>
      <c r="I164" s="62"/>
      <c r="J164" s="62"/>
      <c r="K164" s="60"/>
      <c r="L164" s="60"/>
      <c r="M164" s="60"/>
      <c r="O164" s="7"/>
    </row>
    <row r="165" spans="1:15" ht="29.25" customHeight="1" x14ac:dyDescent="0.2">
      <c r="A165" s="55"/>
      <c r="B165" s="56"/>
      <c r="C165" s="57"/>
      <c r="D165" s="58"/>
      <c r="E165" s="58"/>
      <c r="F165" s="59"/>
      <c r="G165" s="62"/>
      <c r="H165" s="62"/>
      <c r="I165" s="62"/>
      <c r="J165" s="62"/>
      <c r="K165" s="60"/>
      <c r="L165" s="60"/>
      <c r="M165" s="60"/>
      <c r="O165" s="7"/>
    </row>
    <row r="166" spans="1:15" ht="29.25" customHeight="1" x14ac:dyDescent="0.2">
      <c r="A166" s="55"/>
      <c r="B166" s="56"/>
      <c r="C166" s="57"/>
      <c r="D166" s="58"/>
      <c r="E166" s="58"/>
      <c r="F166" s="59"/>
      <c r="G166" s="62"/>
      <c r="H166" s="62"/>
      <c r="I166" s="62"/>
      <c r="J166" s="62"/>
      <c r="K166" s="60"/>
      <c r="L166" s="60"/>
      <c r="M166" s="60"/>
      <c r="O166" s="7"/>
    </row>
    <row r="167" spans="1:15" ht="29.25" customHeight="1" x14ac:dyDescent="0.2">
      <c r="A167" s="55"/>
      <c r="B167" s="56"/>
      <c r="C167" s="57"/>
      <c r="D167" s="58"/>
      <c r="E167" s="58"/>
      <c r="F167" s="59"/>
      <c r="G167" s="62"/>
      <c r="H167" s="62"/>
      <c r="I167" s="62"/>
      <c r="J167" s="62"/>
      <c r="K167" s="60"/>
      <c r="L167" s="60"/>
      <c r="M167" s="60"/>
      <c r="O167" s="7"/>
    </row>
    <row r="168" spans="1:15" ht="29.25" customHeight="1" x14ac:dyDescent="0.2">
      <c r="A168" s="55"/>
      <c r="B168" s="56"/>
      <c r="C168" s="57"/>
      <c r="D168" s="58"/>
      <c r="E168" s="58"/>
      <c r="F168" s="59"/>
      <c r="G168" s="62"/>
      <c r="H168" s="62"/>
      <c r="I168" s="62"/>
      <c r="J168" s="62"/>
      <c r="K168" s="60"/>
      <c r="L168" s="60"/>
      <c r="M168" s="60"/>
      <c r="O168" s="7"/>
    </row>
    <row r="169" spans="1:15" ht="29.25" customHeight="1" x14ac:dyDescent="0.2">
      <c r="A169" s="55"/>
      <c r="B169" s="56"/>
      <c r="C169" s="57"/>
      <c r="D169" s="58"/>
      <c r="E169" s="58"/>
      <c r="F169" s="59"/>
      <c r="G169" s="62"/>
      <c r="H169" s="62"/>
      <c r="I169" s="62"/>
      <c r="J169" s="62"/>
      <c r="K169" s="60"/>
      <c r="L169" s="60"/>
      <c r="M169" s="60"/>
      <c r="O169" s="7"/>
    </row>
    <row r="170" spans="1:15" ht="29.25" customHeight="1" x14ac:dyDescent="0.2">
      <c r="A170" s="55"/>
      <c r="B170" s="56"/>
      <c r="C170" s="57"/>
      <c r="D170" s="58"/>
      <c r="E170" s="58"/>
      <c r="F170" s="59"/>
      <c r="G170" s="62"/>
      <c r="H170" s="62"/>
      <c r="I170" s="62"/>
      <c r="J170" s="62"/>
      <c r="K170" s="60"/>
      <c r="L170" s="60"/>
      <c r="M170" s="60"/>
      <c r="O170" s="7"/>
    </row>
    <row r="171" spans="1:15" ht="29.25" customHeight="1" x14ac:dyDescent="0.2">
      <c r="A171" s="55"/>
      <c r="B171" s="56"/>
      <c r="C171" s="57"/>
      <c r="D171" s="58"/>
      <c r="E171" s="58"/>
      <c r="F171" s="59"/>
      <c r="G171" s="62"/>
      <c r="H171" s="62"/>
      <c r="I171" s="62"/>
      <c r="J171" s="62"/>
      <c r="K171" s="60"/>
      <c r="L171" s="60"/>
      <c r="M171" s="60"/>
      <c r="O171" s="7"/>
    </row>
    <row r="172" spans="1:15" ht="29.25" customHeight="1" x14ac:dyDescent="0.2">
      <c r="A172" s="55"/>
      <c r="B172" s="56"/>
      <c r="C172" s="57"/>
      <c r="D172" s="58"/>
      <c r="E172" s="58"/>
      <c r="F172" s="59"/>
      <c r="G172" s="62"/>
      <c r="H172" s="62"/>
      <c r="I172" s="62"/>
      <c r="J172" s="62"/>
      <c r="K172" s="60"/>
      <c r="L172" s="60"/>
      <c r="M172" s="60"/>
      <c r="O172" s="7"/>
    </row>
    <row r="173" spans="1:15" ht="29.25" customHeight="1" x14ac:dyDescent="0.2">
      <c r="A173" s="55"/>
      <c r="B173" s="56"/>
      <c r="C173" s="57"/>
      <c r="D173" s="58"/>
      <c r="E173" s="58"/>
      <c r="F173" s="59"/>
      <c r="G173" s="62"/>
      <c r="H173" s="62"/>
      <c r="I173" s="62"/>
      <c r="J173" s="62"/>
      <c r="K173" s="60"/>
      <c r="L173" s="60"/>
      <c r="M173" s="60"/>
      <c r="O173" s="7"/>
    </row>
    <row r="174" spans="1:15" ht="29.25" customHeight="1" x14ac:dyDescent="0.2">
      <c r="A174" s="55"/>
      <c r="B174" s="56"/>
      <c r="C174" s="57"/>
      <c r="D174" s="58"/>
      <c r="E174" s="58"/>
      <c r="F174" s="59"/>
      <c r="G174" s="62"/>
      <c r="H174" s="62"/>
      <c r="I174" s="62"/>
      <c r="J174" s="62"/>
      <c r="K174" s="60"/>
      <c r="L174" s="60"/>
      <c r="M174" s="60"/>
      <c r="O174" s="7"/>
    </row>
    <row r="175" spans="1:15" ht="29.25" customHeight="1" x14ac:dyDescent="0.2">
      <c r="A175" s="55"/>
      <c r="B175" s="56"/>
      <c r="C175" s="57"/>
      <c r="D175" s="58"/>
      <c r="E175" s="58"/>
      <c r="F175" s="59"/>
      <c r="G175" s="62"/>
      <c r="H175" s="62"/>
      <c r="I175" s="62"/>
      <c r="J175" s="62"/>
      <c r="K175" s="60"/>
      <c r="L175" s="60"/>
      <c r="M175" s="60"/>
      <c r="O175" s="7"/>
    </row>
    <row r="176" spans="1:15" ht="29.25" customHeight="1" x14ac:dyDescent="0.2">
      <c r="A176" s="55"/>
      <c r="B176" s="56"/>
      <c r="C176" s="57"/>
      <c r="D176" s="58"/>
      <c r="E176" s="58"/>
      <c r="F176" s="59"/>
      <c r="G176" s="62"/>
      <c r="H176" s="62"/>
      <c r="I176" s="62"/>
      <c r="J176" s="62"/>
      <c r="K176" s="60"/>
      <c r="L176" s="60"/>
      <c r="M176" s="60"/>
      <c r="O176" s="7"/>
    </row>
    <row r="177" spans="1:15" ht="29.25" customHeight="1" x14ac:dyDescent="0.2">
      <c r="A177" s="55"/>
      <c r="B177" s="56"/>
      <c r="C177" s="57"/>
      <c r="D177" s="58"/>
      <c r="E177" s="58"/>
      <c r="F177" s="59"/>
      <c r="G177" s="62"/>
      <c r="H177" s="62"/>
      <c r="I177" s="62"/>
      <c r="J177" s="62"/>
      <c r="K177" s="60"/>
      <c r="L177" s="60"/>
      <c r="M177" s="60"/>
      <c r="O177" s="7"/>
    </row>
    <row r="178" spans="1:15" ht="29.25" customHeight="1" x14ac:dyDescent="0.2">
      <c r="A178" s="55"/>
      <c r="B178" s="56"/>
      <c r="C178" s="57"/>
      <c r="D178" s="58"/>
      <c r="E178" s="58"/>
      <c r="F178" s="59"/>
      <c r="G178" s="62"/>
      <c r="H178" s="62"/>
      <c r="I178" s="62"/>
      <c r="J178" s="62"/>
      <c r="K178" s="60"/>
      <c r="L178" s="60"/>
      <c r="M178" s="60"/>
      <c r="O178" s="7"/>
    </row>
    <row r="179" spans="1:15" ht="29.25" customHeight="1" x14ac:dyDescent="0.2">
      <c r="A179" s="55"/>
      <c r="B179" s="56"/>
      <c r="C179" s="57"/>
      <c r="D179" s="58"/>
      <c r="E179" s="58"/>
      <c r="F179" s="59"/>
      <c r="G179" s="62"/>
      <c r="H179" s="62"/>
      <c r="I179" s="62"/>
      <c r="J179" s="62"/>
      <c r="K179" s="60"/>
      <c r="L179" s="60"/>
      <c r="M179" s="60"/>
      <c r="O179" s="7"/>
    </row>
    <row r="180" spans="1:15" ht="29.25" customHeight="1" x14ac:dyDescent="0.2">
      <c r="A180" s="55"/>
      <c r="B180" s="56"/>
      <c r="C180" s="57"/>
      <c r="D180" s="58"/>
      <c r="E180" s="58"/>
      <c r="F180" s="59"/>
      <c r="G180" s="62"/>
      <c r="H180" s="62"/>
      <c r="I180" s="62"/>
      <c r="J180" s="62"/>
      <c r="K180" s="60"/>
      <c r="L180" s="60"/>
      <c r="M180" s="60"/>
      <c r="O180" s="7"/>
    </row>
    <row r="181" spans="1:15" ht="29.25" customHeight="1" x14ac:dyDescent="0.2">
      <c r="A181" s="55"/>
      <c r="B181" s="56"/>
      <c r="C181" s="57"/>
      <c r="D181" s="58"/>
      <c r="E181" s="58"/>
      <c r="F181" s="59"/>
      <c r="G181" s="62"/>
      <c r="H181" s="62"/>
      <c r="I181" s="62"/>
      <c r="J181" s="62"/>
      <c r="K181" s="60"/>
      <c r="L181" s="60"/>
      <c r="M181" s="60"/>
      <c r="O181" s="7"/>
    </row>
    <row r="182" spans="1:15" ht="29.25" customHeight="1" x14ac:dyDescent="0.2">
      <c r="A182" s="55"/>
      <c r="B182" s="56"/>
      <c r="C182" s="57"/>
      <c r="D182" s="58"/>
      <c r="E182" s="58"/>
      <c r="F182" s="59"/>
      <c r="G182" s="62"/>
      <c r="H182" s="62"/>
      <c r="I182" s="62"/>
      <c r="J182" s="62"/>
      <c r="K182" s="60"/>
      <c r="L182" s="60"/>
      <c r="M182" s="60"/>
      <c r="O182" s="7"/>
    </row>
    <row r="183" spans="1:15" ht="29.25" customHeight="1" x14ac:dyDescent="0.2">
      <c r="A183" s="55"/>
      <c r="B183" s="56"/>
      <c r="C183" s="57"/>
      <c r="D183" s="58"/>
      <c r="E183" s="58"/>
      <c r="F183" s="59"/>
      <c r="G183" s="62"/>
      <c r="H183" s="62"/>
      <c r="I183" s="62"/>
      <c r="J183" s="62"/>
      <c r="K183" s="60"/>
      <c r="L183" s="60"/>
      <c r="M183" s="60"/>
      <c r="O183" s="7"/>
    </row>
    <row r="184" spans="1:15" ht="29.25" customHeight="1" x14ac:dyDescent="0.2">
      <c r="A184" s="55"/>
      <c r="B184" s="56"/>
      <c r="C184" s="57"/>
      <c r="D184" s="58"/>
      <c r="E184" s="58"/>
      <c r="F184" s="59"/>
      <c r="G184" s="62"/>
      <c r="H184" s="62"/>
      <c r="I184" s="62"/>
      <c r="J184" s="62"/>
      <c r="K184" s="60"/>
      <c r="L184" s="60"/>
      <c r="M184" s="60"/>
      <c r="O184" s="7"/>
    </row>
    <row r="185" spans="1:15" ht="29.25" customHeight="1" x14ac:dyDescent="0.2">
      <c r="A185" s="55"/>
      <c r="B185" s="56"/>
      <c r="C185" s="57"/>
      <c r="D185" s="58"/>
      <c r="E185" s="58"/>
      <c r="F185" s="59"/>
      <c r="G185" s="62"/>
      <c r="H185" s="62"/>
      <c r="I185" s="62"/>
      <c r="J185" s="62"/>
      <c r="K185" s="60"/>
      <c r="L185" s="60"/>
      <c r="M185" s="60"/>
      <c r="O185" s="7"/>
    </row>
    <row r="186" spans="1:15" ht="29.25" customHeight="1" x14ac:dyDescent="0.2">
      <c r="A186" s="55"/>
      <c r="B186" s="56"/>
      <c r="C186" s="57"/>
      <c r="D186" s="58"/>
      <c r="E186" s="58"/>
      <c r="F186" s="59"/>
      <c r="G186" s="62"/>
      <c r="H186" s="62"/>
      <c r="I186" s="62"/>
      <c r="J186" s="62"/>
      <c r="K186" s="60"/>
      <c r="L186" s="60"/>
      <c r="M186" s="60"/>
      <c r="O186" s="7"/>
    </row>
    <row r="187" spans="1:15" ht="29.25" customHeight="1" x14ac:dyDescent="0.2">
      <c r="A187" s="55"/>
      <c r="B187" s="56"/>
      <c r="C187" s="57"/>
      <c r="D187" s="58"/>
      <c r="E187" s="58"/>
      <c r="F187" s="59"/>
      <c r="G187" s="62"/>
      <c r="H187" s="62"/>
      <c r="I187" s="62"/>
      <c r="J187" s="62"/>
      <c r="K187" s="60"/>
      <c r="L187" s="60"/>
      <c r="M187" s="60"/>
      <c r="O187" s="7"/>
    </row>
    <row r="188" spans="1:15" ht="29.25" customHeight="1" x14ac:dyDescent="0.2">
      <c r="A188" s="55"/>
      <c r="B188" s="56"/>
      <c r="C188" s="57"/>
      <c r="D188" s="58"/>
      <c r="E188" s="58"/>
      <c r="F188" s="59"/>
      <c r="G188" s="62"/>
      <c r="H188" s="62"/>
      <c r="I188" s="62"/>
      <c r="J188" s="62"/>
      <c r="K188" s="60"/>
      <c r="L188" s="60"/>
      <c r="M188" s="60"/>
      <c r="O188" s="7"/>
    </row>
    <row r="189" spans="1:15" ht="29.25" customHeight="1" x14ac:dyDescent="0.2">
      <c r="A189" s="55"/>
      <c r="B189" s="56"/>
      <c r="C189" s="57"/>
      <c r="D189" s="58"/>
      <c r="E189" s="58"/>
      <c r="F189" s="59"/>
      <c r="G189" s="62"/>
      <c r="H189" s="62"/>
      <c r="I189" s="62"/>
      <c r="J189" s="62"/>
      <c r="K189" s="60"/>
      <c r="L189" s="60"/>
      <c r="M189" s="60"/>
      <c r="O189" s="7"/>
    </row>
    <row r="190" spans="1:15" ht="29.25" customHeight="1" x14ac:dyDescent="0.2">
      <c r="A190" s="55"/>
      <c r="B190" s="56"/>
      <c r="C190" s="57"/>
      <c r="D190" s="58"/>
      <c r="E190" s="58"/>
      <c r="F190" s="59"/>
      <c r="G190" s="62"/>
      <c r="H190" s="62"/>
      <c r="I190" s="62"/>
      <c r="J190" s="62"/>
      <c r="K190" s="60"/>
      <c r="L190" s="60"/>
      <c r="M190" s="60"/>
      <c r="O190" s="7"/>
    </row>
    <row r="191" spans="1:15" ht="29.25" customHeight="1" x14ac:dyDescent="0.2">
      <c r="A191" s="55"/>
      <c r="B191" s="56"/>
      <c r="C191" s="57"/>
      <c r="D191" s="58"/>
      <c r="E191" s="58"/>
      <c r="F191" s="59"/>
      <c r="G191" s="62"/>
      <c r="H191" s="62"/>
      <c r="I191" s="62"/>
      <c r="J191" s="62"/>
      <c r="K191" s="60"/>
      <c r="L191" s="60"/>
      <c r="M191" s="60"/>
      <c r="O191" s="7"/>
    </row>
    <row r="192" spans="1:15" ht="29.25" customHeight="1" x14ac:dyDescent="0.2">
      <c r="A192" s="55"/>
      <c r="B192" s="56"/>
      <c r="C192" s="57"/>
      <c r="D192" s="58"/>
      <c r="E192" s="58"/>
      <c r="F192" s="59"/>
      <c r="G192" s="62"/>
      <c r="H192" s="62"/>
      <c r="I192" s="62"/>
      <c r="J192" s="62"/>
      <c r="K192" s="60"/>
      <c r="L192" s="60"/>
      <c r="M192" s="60"/>
      <c r="O192" s="7"/>
    </row>
    <row r="193" spans="1:15" ht="29.25" customHeight="1" x14ac:dyDescent="0.2">
      <c r="A193" s="55"/>
      <c r="B193" s="56"/>
      <c r="C193" s="57"/>
      <c r="D193" s="58"/>
      <c r="E193" s="58"/>
      <c r="F193" s="59"/>
      <c r="G193" s="62"/>
      <c r="H193" s="62"/>
      <c r="I193" s="62"/>
      <c r="J193" s="62"/>
      <c r="K193" s="60"/>
      <c r="L193" s="60"/>
      <c r="M193" s="60"/>
      <c r="O193" s="7"/>
    </row>
    <row r="194" spans="1:15" ht="29.25" customHeight="1" x14ac:dyDescent="0.2">
      <c r="A194" s="55"/>
      <c r="B194" s="56"/>
      <c r="C194" s="57"/>
      <c r="D194" s="58"/>
      <c r="E194" s="58"/>
      <c r="F194" s="59"/>
      <c r="G194" s="62"/>
      <c r="H194" s="62"/>
      <c r="I194" s="62"/>
      <c r="J194" s="62"/>
      <c r="K194" s="60"/>
      <c r="L194" s="60"/>
      <c r="M194" s="60"/>
      <c r="O194" s="7"/>
    </row>
    <row r="195" spans="1:15" ht="29.25" customHeight="1" x14ac:dyDescent="0.2">
      <c r="A195" s="55"/>
      <c r="B195" s="56"/>
      <c r="C195" s="57"/>
      <c r="D195" s="58"/>
      <c r="E195" s="58"/>
      <c r="F195" s="59"/>
      <c r="G195" s="62"/>
      <c r="H195" s="62"/>
      <c r="I195" s="62"/>
      <c r="J195" s="62"/>
      <c r="K195" s="60"/>
      <c r="L195" s="60"/>
      <c r="M195" s="60"/>
      <c r="O195" s="7"/>
    </row>
    <row r="196" spans="1:15" ht="29.25" customHeight="1" x14ac:dyDescent="0.2">
      <c r="A196" s="55"/>
      <c r="B196" s="56"/>
      <c r="C196" s="57"/>
      <c r="D196" s="58"/>
      <c r="E196" s="58"/>
      <c r="F196" s="59"/>
      <c r="G196" s="62"/>
      <c r="H196" s="62"/>
      <c r="I196" s="62"/>
      <c r="J196" s="62"/>
      <c r="K196" s="60"/>
      <c r="L196" s="60"/>
      <c r="M196" s="60"/>
      <c r="O196" s="7"/>
    </row>
    <row r="197" spans="1:15" ht="29.25" customHeight="1" x14ac:dyDescent="0.2">
      <c r="A197" s="55"/>
      <c r="B197" s="56"/>
      <c r="C197" s="57"/>
      <c r="D197" s="58"/>
      <c r="E197" s="58"/>
      <c r="F197" s="59"/>
      <c r="G197" s="62"/>
      <c r="H197" s="62"/>
      <c r="I197" s="62"/>
      <c r="J197" s="62"/>
      <c r="K197" s="60"/>
      <c r="L197" s="60"/>
      <c r="M197" s="60"/>
      <c r="O197" s="7"/>
    </row>
    <row r="198" spans="1:15" ht="29.25" customHeight="1" x14ac:dyDescent="0.2">
      <c r="A198" s="55"/>
      <c r="B198" s="56"/>
      <c r="C198" s="57"/>
      <c r="D198" s="58"/>
      <c r="E198" s="58"/>
      <c r="F198" s="59"/>
      <c r="G198" s="62"/>
      <c r="H198" s="62"/>
      <c r="I198" s="62"/>
      <c r="J198" s="62"/>
      <c r="K198" s="60"/>
      <c r="L198" s="60"/>
      <c r="M198" s="60"/>
      <c r="O198" s="7"/>
    </row>
    <row r="199" spans="1:15" ht="29.25" customHeight="1" x14ac:dyDescent="0.2">
      <c r="A199" s="55"/>
      <c r="B199" s="56"/>
      <c r="C199" s="57"/>
      <c r="D199" s="58"/>
      <c r="E199" s="58"/>
      <c r="F199" s="59"/>
      <c r="G199" s="62"/>
      <c r="H199" s="62"/>
      <c r="I199" s="62"/>
      <c r="J199" s="62"/>
      <c r="K199" s="60"/>
      <c r="L199" s="60"/>
      <c r="M199" s="60"/>
      <c r="O199" s="7"/>
    </row>
    <row r="200" spans="1:15" ht="29.25" customHeight="1" x14ac:dyDescent="0.2">
      <c r="A200" s="55"/>
      <c r="B200" s="56"/>
      <c r="C200" s="57"/>
      <c r="D200" s="58"/>
      <c r="E200" s="58"/>
      <c r="F200" s="59"/>
      <c r="G200" s="62"/>
      <c r="H200" s="62"/>
      <c r="I200" s="62"/>
      <c r="J200" s="62"/>
      <c r="K200" s="60"/>
      <c r="L200" s="60"/>
      <c r="M200" s="60"/>
      <c r="O200" s="7"/>
    </row>
    <row r="201" spans="1:15" ht="29.25" customHeight="1" x14ac:dyDescent="0.2">
      <c r="A201" s="55"/>
      <c r="B201" s="56"/>
      <c r="C201" s="57"/>
      <c r="D201" s="58"/>
      <c r="E201" s="58"/>
      <c r="F201" s="59"/>
      <c r="G201" s="62"/>
      <c r="H201" s="62"/>
      <c r="I201" s="62"/>
      <c r="J201" s="62"/>
      <c r="K201" s="60"/>
      <c r="L201" s="60"/>
      <c r="M201" s="60"/>
      <c r="O201" s="7"/>
    </row>
    <row r="202" spans="1:15" ht="29.25" customHeight="1" x14ac:dyDescent="0.2">
      <c r="A202" s="55"/>
      <c r="B202" s="56"/>
      <c r="C202" s="57"/>
      <c r="D202" s="58"/>
      <c r="E202" s="58"/>
      <c r="F202" s="59"/>
      <c r="G202" s="62"/>
      <c r="H202" s="62"/>
      <c r="I202" s="62"/>
      <c r="J202" s="62"/>
      <c r="K202" s="60"/>
      <c r="L202" s="60"/>
      <c r="M202" s="60"/>
      <c r="O202" s="7"/>
    </row>
    <row r="203" spans="1:15" ht="29.25" customHeight="1" x14ac:dyDescent="0.2">
      <c r="A203" s="55"/>
      <c r="B203" s="56"/>
      <c r="C203" s="57"/>
      <c r="D203" s="58"/>
      <c r="E203" s="58"/>
      <c r="F203" s="59"/>
      <c r="G203" s="62"/>
      <c r="H203" s="62"/>
      <c r="I203" s="62"/>
      <c r="J203" s="62"/>
      <c r="K203" s="60"/>
      <c r="L203" s="60"/>
      <c r="M203" s="60"/>
      <c r="O203" s="7"/>
    </row>
    <row r="204" spans="1:15" ht="29.25" customHeight="1" x14ac:dyDescent="0.2">
      <c r="A204" s="55"/>
      <c r="B204" s="56"/>
      <c r="C204" s="57"/>
      <c r="D204" s="58"/>
      <c r="E204" s="58"/>
      <c r="F204" s="59"/>
      <c r="G204" s="62"/>
      <c r="H204" s="62"/>
      <c r="I204" s="62"/>
      <c r="J204" s="62"/>
      <c r="K204" s="60"/>
      <c r="L204" s="60"/>
      <c r="M204" s="60"/>
      <c r="O204" s="7"/>
    </row>
    <row r="205" spans="1:15" ht="29.25" customHeight="1" x14ac:dyDescent="0.2">
      <c r="A205" s="55"/>
      <c r="B205" s="56"/>
      <c r="C205" s="57"/>
      <c r="D205" s="58"/>
      <c r="E205" s="58"/>
      <c r="F205" s="59"/>
      <c r="G205" s="62"/>
      <c r="H205" s="62"/>
      <c r="I205" s="62"/>
      <c r="J205" s="62"/>
      <c r="K205" s="60"/>
      <c r="L205" s="60"/>
      <c r="M205" s="60"/>
      <c r="O205" s="7"/>
    </row>
    <row r="206" spans="1:15" ht="29.25" customHeight="1" x14ac:dyDescent="0.2">
      <c r="A206" s="55"/>
      <c r="B206" s="56"/>
      <c r="C206" s="57"/>
      <c r="D206" s="58"/>
      <c r="E206" s="58"/>
      <c r="F206" s="59"/>
      <c r="G206" s="62"/>
      <c r="H206" s="62"/>
      <c r="I206" s="62"/>
      <c r="J206" s="62"/>
      <c r="K206" s="60"/>
      <c r="L206" s="60"/>
      <c r="M206" s="60"/>
      <c r="O206" s="7"/>
    </row>
    <row r="207" spans="1:15" ht="29.25" customHeight="1" x14ac:dyDescent="0.2">
      <c r="A207" s="55"/>
      <c r="B207" s="56"/>
      <c r="C207" s="57"/>
      <c r="D207" s="58"/>
      <c r="E207" s="58"/>
      <c r="F207" s="59"/>
      <c r="G207" s="62"/>
      <c r="H207" s="62"/>
      <c r="I207" s="62"/>
      <c r="J207" s="62"/>
      <c r="K207" s="60"/>
      <c r="L207" s="60"/>
      <c r="M207" s="60"/>
      <c r="O207" s="7"/>
    </row>
    <row r="208" spans="1:15" ht="29.25" customHeight="1" x14ac:dyDescent="0.2">
      <c r="A208" s="55"/>
      <c r="B208" s="56"/>
      <c r="C208" s="57"/>
      <c r="D208" s="58"/>
      <c r="E208" s="58"/>
      <c r="F208" s="59"/>
      <c r="G208" s="62"/>
      <c r="H208" s="62"/>
      <c r="I208" s="62"/>
      <c r="J208" s="62"/>
      <c r="K208" s="60"/>
      <c r="L208" s="60"/>
      <c r="M208" s="60"/>
      <c r="O208" s="7"/>
    </row>
    <row r="209" spans="1:15" ht="29.25" customHeight="1" x14ac:dyDescent="0.2">
      <c r="A209" s="55"/>
      <c r="B209" s="56"/>
      <c r="C209" s="57"/>
      <c r="D209" s="58"/>
      <c r="E209" s="58"/>
      <c r="F209" s="59"/>
      <c r="G209" s="62"/>
      <c r="H209" s="62"/>
      <c r="I209" s="62"/>
      <c r="J209" s="62"/>
      <c r="K209" s="60"/>
      <c r="L209" s="60"/>
      <c r="M209" s="60"/>
      <c r="O209" s="7"/>
    </row>
    <row r="210" spans="1:15" ht="29.25" customHeight="1" x14ac:dyDescent="0.2">
      <c r="A210" s="55"/>
      <c r="B210" s="56"/>
      <c r="C210" s="57"/>
      <c r="D210" s="58"/>
      <c r="E210" s="58"/>
      <c r="F210" s="59"/>
      <c r="G210" s="62"/>
      <c r="H210" s="62"/>
      <c r="I210" s="62"/>
      <c r="J210" s="62"/>
      <c r="K210" s="60"/>
      <c r="L210" s="60"/>
      <c r="M210" s="60"/>
      <c r="O210" s="7"/>
    </row>
    <row r="211" spans="1:15" ht="29.25" customHeight="1" x14ac:dyDescent="0.2">
      <c r="A211" s="55"/>
      <c r="B211" s="56"/>
      <c r="C211" s="57"/>
      <c r="D211" s="58"/>
      <c r="E211" s="58"/>
      <c r="F211" s="59"/>
      <c r="G211" s="62"/>
      <c r="H211" s="62"/>
      <c r="I211" s="62"/>
      <c r="J211" s="62"/>
      <c r="K211" s="60"/>
      <c r="L211" s="60"/>
      <c r="M211" s="60"/>
      <c r="O211" s="7"/>
    </row>
    <row r="212" spans="1:15" ht="29.25" customHeight="1" x14ac:dyDescent="0.2">
      <c r="A212" s="55"/>
      <c r="B212" s="56"/>
      <c r="C212" s="57"/>
      <c r="D212" s="58"/>
      <c r="E212" s="58"/>
      <c r="F212" s="59"/>
      <c r="G212" s="62"/>
      <c r="H212" s="62"/>
      <c r="I212" s="62"/>
      <c r="J212" s="62"/>
      <c r="K212" s="60"/>
      <c r="L212" s="60"/>
      <c r="M212" s="60"/>
      <c r="O212" s="7"/>
    </row>
    <row r="213" spans="1:15" ht="29.25" customHeight="1" x14ac:dyDescent="0.2">
      <c r="A213" s="55"/>
      <c r="B213" s="56"/>
      <c r="C213" s="57"/>
      <c r="D213" s="58"/>
      <c r="E213" s="58"/>
      <c r="F213" s="59"/>
      <c r="G213" s="62"/>
      <c r="H213" s="62"/>
      <c r="I213" s="62"/>
      <c r="J213" s="62"/>
      <c r="K213" s="60"/>
      <c r="L213" s="60"/>
      <c r="M213" s="60"/>
      <c r="O213" s="7"/>
    </row>
    <row r="214" spans="1:15" ht="29.25" customHeight="1" x14ac:dyDescent="0.2">
      <c r="A214" s="55"/>
      <c r="B214" s="56"/>
      <c r="C214" s="57"/>
      <c r="D214" s="58"/>
      <c r="E214" s="58"/>
      <c r="F214" s="59"/>
      <c r="G214" s="62"/>
      <c r="H214" s="62"/>
      <c r="I214" s="62"/>
      <c r="J214" s="62"/>
      <c r="K214" s="60"/>
      <c r="L214" s="60"/>
      <c r="M214" s="60"/>
      <c r="O214" s="7"/>
    </row>
    <row r="215" spans="1:15" ht="29.25" customHeight="1" x14ac:dyDescent="0.2">
      <c r="A215" s="55"/>
      <c r="B215" s="56"/>
      <c r="C215" s="57"/>
      <c r="D215" s="58"/>
      <c r="E215" s="58"/>
      <c r="F215" s="59"/>
      <c r="G215" s="62"/>
      <c r="H215" s="62"/>
      <c r="I215" s="62"/>
      <c r="J215" s="62"/>
      <c r="K215" s="60"/>
      <c r="L215" s="60"/>
      <c r="M215" s="60"/>
      <c r="O215" s="7"/>
    </row>
    <row r="216" spans="1:15" ht="29.25" customHeight="1" x14ac:dyDescent="0.2">
      <c r="A216" s="55"/>
      <c r="B216" s="56"/>
      <c r="C216" s="57"/>
      <c r="D216" s="58"/>
      <c r="E216" s="58"/>
      <c r="F216" s="59"/>
      <c r="G216" s="62"/>
      <c r="H216" s="62"/>
      <c r="I216" s="62"/>
      <c r="J216" s="62"/>
      <c r="K216" s="60"/>
      <c r="L216" s="60"/>
      <c r="M216" s="60"/>
      <c r="O216" s="7"/>
    </row>
    <row r="217" spans="1:15" ht="29.25" customHeight="1" x14ac:dyDescent="0.2">
      <c r="A217" s="55"/>
      <c r="B217" s="56"/>
      <c r="C217" s="57"/>
      <c r="D217" s="58"/>
      <c r="E217" s="58"/>
      <c r="F217" s="59"/>
      <c r="G217" s="62"/>
      <c r="H217" s="62"/>
      <c r="I217" s="62"/>
      <c r="J217" s="62"/>
      <c r="K217" s="60"/>
      <c r="L217" s="60"/>
      <c r="M217" s="60"/>
      <c r="O217" s="7"/>
    </row>
    <row r="218" spans="1:15" ht="29.25" customHeight="1" x14ac:dyDescent="0.2">
      <c r="A218" s="55"/>
      <c r="B218" s="56"/>
      <c r="C218" s="57"/>
      <c r="D218" s="58"/>
      <c r="E218" s="58"/>
      <c r="F218" s="59"/>
      <c r="G218" s="62"/>
      <c r="H218" s="62"/>
      <c r="I218" s="62"/>
      <c r="J218" s="62"/>
      <c r="K218" s="60"/>
      <c r="L218" s="60"/>
      <c r="M218" s="60"/>
      <c r="O218" s="7"/>
    </row>
    <row r="219" spans="1:15" ht="29.25" customHeight="1" x14ac:dyDescent="0.2">
      <c r="A219" s="55"/>
      <c r="B219" s="56"/>
      <c r="C219" s="57"/>
      <c r="D219" s="58"/>
      <c r="E219" s="58"/>
      <c r="F219" s="59"/>
      <c r="G219" s="62"/>
      <c r="H219" s="62"/>
      <c r="I219" s="62"/>
      <c r="J219" s="62"/>
      <c r="K219" s="60"/>
      <c r="L219" s="60"/>
      <c r="M219" s="60"/>
      <c r="O219" s="7"/>
    </row>
    <row r="220" spans="1:15" ht="29.25" customHeight="1" x14ac:dyDescent="0.2">
      <c r="A220" s="55"/>
      <c r="B220" s="56"/>
      <c r="C220" s="57"/>
      <c r="D220" s="58"/>
      <c r="E220" s="58"/>
      <c r="F220" s="59"/>
      <c r="G220" s="62"/>
      <c r="H220" s="62"/>
      <c r="I220" s="62"/>
      <c r="J220" s="62"/>
      <c r="K220" s="60"/>
      <c r="L220" s="60"/>
      <c r="M220" s="60"/>
      <c r="O220" s="7"/>
    </row>
    <row r="221" spans="1:15" ht="29.25" customHeight="1" x14ac:dyDescent="0.2">
      <c r="A221" s="55"/>
      <c r="B221" s="56"/>
      <c r="C221" s="57"/>
      <c r="D221" s="58"/>
      <c r="E221" s="58"/>
      <c r="F221" s="59"/>
      <c r="G221" s="62"/>
      <c r="H221" s="62"/>
      <c r="I221" s="62"/>
      <c r="J221" s="62"/>
      <c r="K221" s="60"/>
      <c r="L221" s="60"/>
      <c r="M221" s="60"/>
      <c r="O221" s="7"/>
    </row>
    <row r="222" spans="1:15" ht="29.25" customHeight="1" x14ac:dyDescent="0.2">
      <c r="A222" s="55"/>
      <c r="B222" s="56"/>
      <c r="C222" s="57"/>
      <c r="D222" s="58"/>
      <c r="E222" s="58"/>
      <c r="F222" s="59"/>
      <c r="G222" s="62"/>
      <c r="H222" s="62"/>
      <c r="I222" s="62"/>
      <c r="J222" s="62"/>
      <c r="K222" s="60"/>
      <c r="L222" s="60"/>
      <c r="M222" s="60"/>
      <c r="O222" s="7"/>
    </row>
    <row r="223" spans="1:15" ht="29.25" customHeight="1" x14ac:dyDescent="0.2">
      <c r="A223" s="55"/>
      <c r="B223" s="56"/>
      <c r="C223" s="57"/>
      <c r="D223" s="58"/>
      <c r="E223" s="58"/>
      <c r="F223" s="59"/>
      <c r="G223" s="62"/>
      <c r="H223" s="62"/>
      <c r="I223" s="62"/>
      <c r="J223" s="62"/>
      <c r="K223" s="60"/>
      <c r="L223" s="60"/>
      <c r="M223" s="60"/>
      <c r="O223" s="7"/>
    </row>
    <row r="224" spans="1:15" ht="29.25" customHeight="1" x14ac:dyDescent="0.2">
      <c r="A224" s="55"/>
      <c r="B224" s="56"/>
      <c r="C224" s="57"/>
      <c r="D224" s="58"/>
      <c r="E224" s="58"/>
      <c r="F224" s="59"/>
      <c r="G224" s="62"/>
      <c r="H224" s="62"/>
      <c r="I224" s="62"/>
      <c r="J224" s="62"/>
      <c r="K224" s="60"/>
      <c r="L224" s="60"/>
      <c r="M224" s="60"/>
      <c r="O224" s="7"/>
    </row>
    <row r="225" spans="1:15" ht="29.25" customHeight="1" x14ac:dyDescent="0.2">
      <c r="A225" s="55"/>
      <c r="B225" s="56"/>
      <c r="C225" s="57"/>
      <c r="D225" s="58"/>
      <c r="E225" s="58"/>
      <c r="F225" s="59"/>
      <c r="G225" s="62"/>
      <c r="H225" s="62"/>
      <c r="I225" s="62"/>
      <c r="J225" s="62"/>
      <c r="K225" s="60"/>
      <c r="L225" s="60"/>
      <c r="M225" s="60"/>
      <c r="O225" s="7"/>
    </row>
    <row r="226" spans="1:15" ht="29.25" customHeight="1" x14ac:dyDescent="0.2">
      <c r="A226" s="55"/>
      <c r="B226" s="56"/>
      <c r="C226" s="57"/>
      <c r="D226" s="58"/>
      <c r="E226" s="58"/>
      <c r="F226" s="59"/>
      <c r="G226" s="62"/>
      <c r="H226" s="62"/>
      <c r="I226" s="62"/>
      <c r="J226" s="62"/>
      <c r="K226" s="60"/>
      <c r="L226" s="60"/>
      <c r="M226" s="60"/>
      <c r="O226" s="7"/>
    </row>
    <row r="227" spans="1:15" ht="29.25" customHeight="1" x14ac:dyDescent="0.2">
      <c r="A227" s="55"/>
      <c r="B227" s="56"/>
      <c r="C227" s="57"/>
      <c r="D227" s="58"/>
      <c r="E227" s="58"/>
      <c r="F227" s="59"/>
      <c r="G227" s="62"/>
      <c r="H227" s="62"/>
      <c r="I227" s="62"/>
      <c r="J227" s="62"/>
      <c r="K227" s="60"/>
      <c r="L227" s="60"/>
      <c r="M227" s="60"/>
      <c r="O227" s="7"/>
    </row>
    <row r="228" spans="1:15" ht="29.25" customHeight="1" x14ac:dyDescent="0.2">
      <c r="A228" s="55"/>
      <c r="B228" s="56"/>
      <c r="C228" s="57"/>
      <c r="D228" s="58"/>
      <c r="E228" s="58"/>
      <c r="F228" s="59"/>
      <c r="G228" s="62"/>
      <c r="H228" s="62"/>
      <c r="I228" s="62"/>
      <c r="J228" s="62"/>
      <c r="K228" s="60"/>
      <c r="L228" s="60"/>
      <c r="M228" s="60"/>
      <c r="O228" s="7"/>
    </row>
    <row r="229" spans="1:15" ht="29.25" customHeight="1" x14ac:dyDescent="0.2">
      <c r="A229" s="55"/>
      <c r="B229" s="56"/>
      <c r="C229" s="57"/>
      <c r="D229" s="58"/>
      <c r="E229" s="58"/>
      <c r="F229" s="59"/>
      <c r="G229" s="62"/>
      <c r="H229" s="62"/>
      <c r="I229" s="62"/>
      <c r="J229" s="62"/>
      <c r="K229" s="60"/>
      <c r="L229" s="60"/>
      <c r="M229" s="60"/>
      <c r="O229" s="7"/>
    </row>
    <row r="230" spans="1:15" ht="29.25" customHeight="1" x14ac:dyDescent="0.2">
      <c r="A230" s="55"/>
      <c r="B230" s="56"/>
      <c r="C230" s="57"/>
      <c r="D230" s="58"/>
      <c r="E230" s="58"/>
      <c r="F230" s="59"/>
      <c r="G230" s="62"/>
      <c r="H230" s="62"/>
      <c r="I230" s="62"/>
      <c r="J230" s="62"/>
      <c r="K230" s="60"/>
      <c r="L230" s="60"/>
      <c r="M230" s="60"/>
      <c r="O230" s="7"/>
    </row>
    <row r="231" spans="1:15" ht="29.25" customHeight="1" x14ac:dyDescent="0.2">
      <c r="A231" s="55"/>
      <c r="B231" s="56"/>
      <c r="C231" s="57"/>
      <c r="D231" s="58"/>
      <c r="E231" s="58"/>
      <c r="F231" s="59"/>
      <c r="G231" s="62"/>
      <c r="H231" s="62"/>
      <c r="I231" s="62"/>
      <c r="J231" s="62"/>
      <c r="K231" s="60"/>
      <c r="L231" s="60"/>
      <c r="M231" s="60"/>
      <c r="O231" s="7"/>
    </row>
    <row r="232" spans="1:15" ht="29.25" customHeight="1" x14ac:dyDescent="0.2">
      <c r="A232" s="55"/>
      <c r="B232" s="56"/>
      <c r="C232" s="57"/>
      <c r="D232" s="58"/>
      <c r="E232" s="58"/>
      <c r="F232" s="59"/>
      <c r="G232" s="62"/>
      <c r="H232" s="62"/>
      <c r="I232" s="62"/>
      <c r="J232" s="62"/>
      <c r="K232" s="60"/>
      <c r="L232" s="60"/>
      <c r="M232" s="60"/>
      <c r="O232" s="7"/>
    </row>
    <row r="233" spans="1:15" ht="29.25" customHeight="1" x14ac:dyDescent="0.2">
      <c r="A233" s="55"/>
      <c r="B233" s="56"/>
      <c r="C233" s="57"/>
      <c r="D233" s="58"/>
      <c r="E233" s="58"/>
      <c r="F233" s="59"/>
      <c r="G233" s="62"/>
      <c r="H233" s="62"/>
      <c r="I233" s="62"/>
      <c r="J233" s="62"/>
      <c r="K233" s="60"/>
      <c r="L233" s="60"/>
      <c r="M233" s="60"/>
      <c r="O233" s="7"/>
    </row>
    <row r="234" spans="1:15" ht="29.25" customHeight="1" x14ac:dyDescent="0.2">
      <c r="A234" s="55"/>
      <c r="B234" s="56"/>
      <c r="C234" s="57"/>
      <c r="D234" s="58"/>
      <c r="E234" s="58"/>
      <c r="F234" s="59"/>
      <c r="G234" s="62"/>
      <c r="H234" s="62"/>
      <c r="I234" s="62"/>
      <c r="J234" s="62"/>
      <c r="K234" s="60"/>
      <c r="L234" s="60"/>
      <c r="M234" s="60"/>
      <c r="O234" s="7"/>
    </row>
    <row r="235" spans="1:15" ht="29.25" customHeight="1" x14ac:dyDescent="0.2">
      <c r="A235" s="55"/>
      <c r="B235" s="56"/>
      <c r="C235" s="57"/>
      <c r="D235" s="58"/>
      <c r="E235" s="58"/>
      <c r="F235" s="59"/>
      <c r="G235" s="62"/>
      <c r="H235" s="62"/>
      <c r="I235" s="62"/>
      <c r="J235" s="62"/>
      <c r="K235" s="60"/>
      <c r="L235" s="60"/>
      <c r="M235" s="60"/>
      <c r="O235" s="7"/>
    </row>
    <row r="236" spans="1:15" ht="29.25" customHeight="1" x14ac:dyDescent="0.2">
      <c r="A236" s="55"/>
      <c r="B236" s="56"/>
      <c r="C236" s="57"/>
      <c r="D236" s="58"/>
      <c r="E236" s="58"/>
      <c r="F236" s="59"/>
      <c r="G236" s="62"/>
      <c r="H236" s="62"/>
      <c r="I236" s="62"/>
      <c r="J236" s="62"/>
      <c r="K236" s="60"/>
      <c r="L236" s="60"/>
      <c r="M236" s="60"/>
      <c r="O236" s="7"/>
    </row>
    <row r="237" spans="1:15" ht="29.25" customHeight="1" x14ac:dyDescent="0.2">
      <c r="A237" s="55"/>
      <c r="B237" s="56"/>
      <c r="C237" s="57"/>
      <c r="D237" s="58"/>
      <c r="E237" s="58"/>
      <c r="F237" s="59"/>
      <c r="G237" s="62"/>
      <c r="H237" s="62"/>
      <c r="I237" s="62"/>
      <c r="J237" s="62"/>
      <c r="K237" s="60"/>
      <c r="L237" s="60"/>
      <c r="M237" s="60"/>
      <c r="O237" s="7"/>
    </row>
    <row r="238" spans="1:15" ht="29.25" customHeight="1" x14ac:dyDescent="0.2">
      <c r="A238" s="55"/>
      <c r="B238" s="56"/>
      <c r="C238" s="57"/>
      <c r="D238" s="58"/>
      <c r="E238" s="58"/>
      <c r="F238" s="59"/>
      <c r="G238" s="62"/>
      <c r="H238" s="62"/>
      <c r="I238" s="62"/>
      <c r="J238" s="62"/>
      <c r="K238" s="60"/>
      <c r="L238" s="60"/>
      <c r="M238" s="60"/>
      <c r="O238" s="7"/>
    </row>
    <row r="239" spans="1:15" ht="29.25" customHeight="1" x14ac:dyDescent="0.2">
      <c r="A239" s="55"/>
      <c r="B239" s="56"/>
      <c r="C239" s="57"/>
      <c r="D239" s="58"/>
      <c r="E239" s="58"/>
      <c r="F239" s="59"/>
      <c r="G239" s="62"/>
      <c r="H239" s="62"/>
      <c r="I239" s="62"/>
      <c r="J239" s="62"/>
      <c r="K239" s="60"/>
      <c r="L239" s="60"/>
      <c r="M239" s="60"/>
      <c r="O239" s="7"/>
    </row>
    <row r="240" spans="1:15" ht="29.25" customHeight="1" x14ac:dyDescent="0.2">
      <c r="A240" s="55"/>
      <c r="B240" s="56"/>
      <c r="C240" s="57"/>
      <c r="D240" s="58"/>
      <c r="E240" s="58"/>
      <c r="F240" s="59"/>
      <c r="G240" s="62"/>
      <c r="H240" s="62"/>
      <c r="I240" s="62"/>
      <c r="J240" s="62"/>
      <c r="K240" s="60"/>
      <c r="L240" s="60"/>
      <c r="M240" s="60"/>
      <c r="O240" s="7"/>
    </row>
    <row r="241" spans="1:15" ht="29.25" customHeight="1" x14ac:dyDescent="0.2">
      <c r="A241" s="55"/>
      <c r="B241" s="56"/>
      <c r="C241" s="57"/>
      <c r="D241" s="58"/>
      <c r="E241" s="58"/>
      <c r="F241" s="59"/>
      <c r="G241" s="62"/>
      <c r="H241" s="62"/>
      <c r="I241" s="62"/>
      <c r="J241" s="62"/>
      <c r="K241" s="60"/>
      <c r="L241" s="60"/>
      <c r="M241" s="60"/>
      <c r="O241" s="7"/>
    </row>
    <row r="242" spans="1:15" ht="29.25" customHeight="1" x14ac:dyDescent="0.2">
      <c r="A242" s="55"/>
      <c r="B242" s="56"/>
      <c r="C242" s="57"/>
      <c r="D242" s="58"/>
      <c r="E242" s="58"/>
      <c r="F242" s="59"/>
      <c r="G242" s="62"/>
      <c r="H242" s="62"/>
      <c r="I242" s="62"/>
      <c r="J242" s="62"/>
      <c r="K242" s="60"/>
      <c r="L242" s="60"/>
      <c r="M242" s="60"/>
      <c r="O242" s="7"/>
    </row>
    <row r="243" spans="1:15" ht="29.25" customHeight="1" x14ac:dyDescent="0.2">
      <c r="A243" s="55"/>
      <c r="B243" s="56"/>
      <c r="C243" s="57"/>
      <c r="D243" s="58"/>
      <c r="E243" s="58"/>
      <c r="F243" s="59"/>
      <c r="G243" s="62"/>
      <c r="H243" s="62"/>
      <c r="I243" s="62"/>
      <c r="J243" s="62"/>
      <c r="K243" s="60"/>
      <c r="L243" s="60"/>
      <c r="M243" s="60"/>
      <c r="O243" s="7"/>
    </row>
    <row r="244" spans="1:15" ht="29.25" customHeight="1" x14ac:dyDescent="0.2">
      <c r="A244" s="55"/>
      <c r="B244" s="56"/>
      <c r="C244" s="57"/>
      <c r="D244" s="58"/>
      <c r="E244" s="58"/>
      <c r="F244" s="59"/>
      <c r="G244" s="62"/>
      <c r="H244" s="62"/>
      <c r="I244" s="62"/>
      <c r="J244" s="62"/>
      <c r="K244" s="60"/>
      <c r="L244" s="60"/>
      <c r="M244" s="60"/>
      <c r="O244" s="7"/>
    </row>
    <row r="245" spans="1:15" ht="29.25" customHeight="1" x14ac:dyDescent="0.2">
      <c r="A245" s="55"/>
      <c r="B245" s="56"/>
      <c r="C245" s="57"/>
      <c r="D245" s="58"/>
      <c r="E245" s="58"/>
      <c r="F245" s="59"/>
      <c r="G245" s="62"/>
      <c r="H245" s="62"/>
      <c r="I245" s="62"/>
      <c r="J245" s="62"/>
      <c r="K245" s="60"/>
      <c r="L245" s="60"/>
      <c r="M245" s="60"/>
      <c r="O245" s="7"/>
    </row>
    <row r="246" spans="1:15" ht="29.25" customHeight="1" x14ac:dyDescent="0.2">
      <c r="A246" s="55"/>
      <c r="B246" s="56"/>
      <c r="C246" s="57"/>
      <c r="D246" s="58"/>
      <c r="E246" s="58"/>
      <c r="F246" s="59"/>
      <c r="G246" s="62"/>
      <c r="H246" s="62"/>
      <c r="I246" s="62"/>
      <c r="J246" s="62"/>
      <c r="K246" s="60"/>
      <c r="L246" s="60"/>
      <c r="M246" s="60"/>
      <c r="O246" s="7"/>
    </row>
    <row r="247" spans="1:15" ht="29.25" customHeight="1" x14ac:dyDescent="0.2">
      <c r="A247" s="55"/>
      <c r="B247" s="56"/>
      <c r="C247" s="57"/>
      <c r="D247" s="58"/>
      <c r="E247" s="58"/>
      <c r="F247" s="59"/>
      <c r="G247" s="62"/>
      <c r="H247" s="62"/>
      <c r="I247" s="62"/>
      <c r="J247" s="62"/>
      <c r="K247" s="60"/>
      <c r="L247" s="60"/>
      <c r="M247" s="60"/>
      <c r="O247" s="7"/>
    </row>
    <row r="248" spans="1:15" ht="29.25" customHeight="1" x14ac:dyDescent="0.2">
      <c r="A248" s="55"/>
      <c r="B248" s="56"/>
      <c r="C248" s="57"/>
      <c r="D248" s="58"/>
      <c r="E248" s="58"/>
      <c r="F248" s="59"/>
      <c r="G248" s="62"/>
      <c r="H248" s="62"/>
      <c r="I248" s="62"/>
      <c r="J248" s="62"/>
      <c r="K248" s="60"/>
      <c r="L248" s="60"/>
      <c r="M248" s="60"/>
      <c r="O248" s="7"/>
    </row>
    <row r="249" spans="1:15" ht="29.25" customHeight="1" x14ac:dyDescent="0.2">
      <c r="A249" s="55"/>
      <c r="B249" s="56"/>
      <c r="C249" s="57"/>
      <c r="D249" s="58"/>
      <c r="E249" s="58"/>
      <c r="F249" s="59"/>
      <c r="G249" s="62"/>
      <c r="H249" s="62"/>
      <c r="I249" s="62"/>
      <c r="J249" s="62"/>
      <c r="K249" s="60"/>
      <c r="L249" s="60"/>
      <c r="M249" s="60"/>
      <c r="O249" s="7"/>
    </row>
    <row r="250" spans="1:15" ht="29.25" customHeight="1" x14ac:dyDescent="0.2">
      <c r="A250" s="55"/>
      <c r="B250" s="56"/>
      <c r="C250" s="57"/>
      <c r="D250" s="58"/>
      <c r="E250" s="58"/>
      <c r="F250" s="59"/>
      <c r="G250" s="62"/>
      <c r="H250" s="62"/>
      <c r="I250" s="62"/>
      <c r="J250" s="62"/>
      <c r="K250" s="60"/>
      <c r="L250" s="60"/>
      <c r="M250" s="60"/>
      <c r="O250" s="7"/>
    </row>
    <row r="251" spans="1:15" ht="29.25" customHeight="1" x14ac:dyDescent="0.2">
      <c r="A251" s="55"/>
      <c r="B251" s="56"/>
      <c r="C251" s="57"/>
      <c r="D251" s="58"/>
      <c r="E251" s="58"/>
      <c r="F251" s="59"/>
      <c r="G251" s="62"/>
      <c r="H251" s="62"/>
      <c r="I251" s="62"/>
      <c r="J251" s="62"/>
      <c r="K251" s="60"/>
      <c r="L251" s="60"/>
      <c r="M251" s="60"/>
      <c r="O251" s="7"/>
    </row>
    <row r="252" spans="1:15" ht="29.25" customHeight="1" x14ac:dyDescent="0.2">
      <c r="A252" s="55"/>
      <c r="B252" s="56"/>
      <c r="C252" s="57"/>
      <c r="D252" s="58"/>
      <c r="E252" s="58"/>
      <c r="F252" s="59"/>
      <c r="G252" s="62"/>
      <c r="H252" s="62"/>
      <c r="I252" s="62"/>
      <c r="J252" s="62"/>
      <c r="K252" s="60"/>
      <c r="L252" s="60"/>
      <c r="M252" s="60"/>
      <c r="O252" s="7"/>
    </row>
    <row r="253" spans="1:15" ht="29.25" customHeight="1" x14ac:dyDescent="0.2">
      <c r="A253" s="55"/>
      <c r="B253" s="56"/>
      <c r="C253" s="57"/>
      <c r="D253" s="58"/>
      <c r="E253" s="58"/>
      <c r="F253" s="59"/>
      <c r="G253" s="62"/>
      <c r="H253" s="62"/>
      <c r="I253" s="62"/>
      <c r="J253" s="62"/>
      <c r="K253" s="60"/>
      <c r="L253" s="60"/>
      <c r="M253" s="60"/>
      <c r="O253" s="7"/>
    </row>
    <row r="254" spans="1:15" ht="29.25" customHeight="1" x14ac:dyDescent="0.2">
      <c r="A254" s="55"/>
      <c r="B254" s="56"/>
      <c r="C254" s="57"/>
      <c r="D254" s="58"/>
      <c r="E254" s="58"/>
      <c r="F254" s="59"/>
      <c r="G254" s="62"/>
      <c r="H254" s="62"/>
      <c r="I254" s="62"/>
      <c r="J254" s="62"/>
      <c r="K254" s="60"/>
      <c r="L254" s="60"/>
      <c r="M254" s="60"/>
      <c r="O254" s="7"/>
    </row>
    <row r="255" spans="1:15" ht="29.25" customHeight="1" x14ac:dyDescent="0.2">
      <c r="A255" s="55"/>
      <c r="B255" s="56"/>
      <c r="C255" s="57"/>
      <c r="D255" s="58"/>
      <c r="E255" s="58"/>
      <c r="F255" s="59"/>
      <c r="G255" s="62"/>
      <c r="H255" s="62"/>
      <c r="I255" s="62"/>
      <c r="J255" s="62"/>
      <c r="K255" s="60"/>
      <c r="L255" s="60"/>
      <c r="M255" s="60"/>
      <c r="O255" s="7"/>
    </row>
    <row r="256" spans="1:15" ht="29.25" customHeight="1" x14ac:dyDescent="0.2">
      <c r="A256" s="55"/>
      <c r="B256" s="56"/>
      <c r="C256" s="57"/>
      <c r="D256" s="58"/>
      <c r="E256" s="58"/>
      <c r="F256" s="59"/>
      <c r="G256" s="62"/>
      <c r="H256" s="62"/>
      <c r="I256" s="62"/>
      <c r="J256" s="62"/>
      <c r="K256" s="60"/>
      <c r="L256" s="60"/>
      <c r="M256" s="60"/>
      <c r="O256" s="7"/>
    </row>
    <row r="257" spans="1:15" ht="29.25" customHeight="1" x14ac:dyDescent="0.2">
      <c r="A257" s="55"/>
      <c r="B257" s="56"/>
      <c r="C257" s="57"/>
      <c r="D257" s="58"/>
      <c r="E257" s="58"/>
      <c r="F257" s="59"/>
      <c r="G257" s="62"/>
      <c r="H257" s="62"/>
      <c r="I257" s="62"/>
      <c r="J257" s="62"/>
      <c r="K257" s="60"/>
      <c r="L257" s="60"/>
      <c r="M257" s="60"/>
      <c r="O257" s="7"/>
    </row>
    <row r="258" spans="1:15" ht="29.25" customHeight="1" x14ac:dyDescent="0.2">
      <c r="A258" s="55"/>
      <c r="B258" s="56"/>
      <c r="C258" s="57"/>
      <c r="D258" s="58"/>
      <c r="E258" s="58"/>
      <c r="F258" s="59"/>
      <c r="G258" s="62"/>
      <c r="H258" s="62"/>
      <c r="I258" s="62"/>
      <c r="J258" s="62"/>
      <c r="K258" s="60"/>
      <c r="L258" s="60"/>
      <c r="M258" s="60"/>
      <c r="O258" s="7"/>
    </row>
    <row r="259" spans="1:15" ht="29.25" customHeight="1" x14ac:dyDescent="0.2">
      <c r="A259" s="55"/>
      <c r="B259" s="56"/>
      <c r="C259" s="57"/>
      <c r="D259" s="58"/>
      <c r="E259" s="58"/>
      <c r="F259" s="59"/>
      <c r="G259" s="62"/>
      <c r="H259" s="62"/>
      <c r="I259" s="62"/>
      <c r="J259" s="62"/>
      <c r="K259" s="60"/>
      <c r="L259" s="60"/>
      <c r="M259" s="60"/>
      <c r="O259" s="7"/>
    </row>
    <row r="260" spans="1:15" ht="29.25" customHeight="1" x14ac:dyDescent="0.2">
      <c r="A260" s="55"/>
      <c r="B260" s="56"/>
      <c r="C260" s="57"/>
      <c r="D260" s="58"/>
      <c r="E260" s="58"/>
      <c r="F260" s="59"/>
      <c r="G260" s="62"/>
      <c r="H260" s="62"/>
      <c r="I260" s="62"/>
      <c r="J260" s="62"/>
      <c r="K260" s="60"/>
      <c r="L260" s="60"/>
      <c r="M260" s="60"/>
      <c r="O260" s="7"/>
    </row>
    <row r="261" spans="1:15" ht="29.25" customHeight="1" x14ac:dyDescent="0.2">
      <c r="A261" s="55"/>
      <c r="B261" s="56"/>
      <c r="C261" s="57"/>
      <c r="D261" s="58"/>
      <c r="E261" s="58"/>
      <c r="F261" s="59"/>
      <c r="G261" s="62"/>
      <c r="H261" s="62"/>
      <c r="I261" s="62"/>
      <c r="J261" s="62"/>
      <c r="K261" s="60"/>
      <c r="L261" s="60"/>
      <c r="M261" s="60"/>
      <c r="O261" s="7"/>
    </row>
    <row r="262" spans="1:15" ht="29.25" customHeight="1" x14ac:dyDescent="0.2">
      <c r="A262" s="55"/>
      <c r="B262" s="56"/>
      <c r="C262" s="57"/>
      <c r="D262" s="58"/>
      <c r="E262" s="58"/>
      <c r="F262" s="59"/>
      <c r="G262" s="62"/>
      <c r="H262" s="62"/>
      <c r="I262" s="62"/>
      <c r="J262" s="62"/>
      <c r="K262" s="60"/>
      <c r="L262" s="60"/>
      <c r="M262" s="60"/>
      <c r="O262" s="7"/>
    </row>
    <row r="263" spans="1:15" ht="29.25" customHeight="1" x14ac:dyDescent="0.2">
      <c r="A263" s="55"/>
      <c r="B263" s="56"/>
      <c r="C263" s="57"/>
      <c r="D263" s="58"/>
      <c r="E263" s="58"/>
      <c r="F263" s="59"/>
      <c r="G263" s="62"/>
      <c r="H263" s="62"/>
      <c r="I263" s="62"/>
      <c r="J263" s="62"/>
      <c r="K263" s="60"/>
      <c r="L263" s="60"/>
      <c r="M263" s="60"/>
      <c r="O263" s="7"/>
    </row>
    <row r="264" spans="1:15" ht="29.25" customHeight="1" x14ac:dyDescent="0.2">
      <c r="A264" s="55"/>
      <c r="B264" s="56"/>
      <c r="C264" s="57"/>
      <c r="D264" s="58"/>
      <c r="E264" s="58"/>
      <c r="F264" s="59"/>
      <c r="G264" s="62"/>
      <c r="H264" s="62"/>
      <c r="I264" s="62"/>
      <c r="J264" s="62"/>
      <c r="K264" s="60"/>
      <c r="L264" s="60"/>
      <c r="M264" s="60"/>
      <c r="O264" s="7"/>
    </row>
    <row r="265" spans="1:15" ht="29.25" customHeight="1" x14ac:dyDescent="0.2">
      <c r="A265" s="55"/>
      <c r="B265" s="56"/>
      <c r="C265" s="57"/>
      <c r="D265" s="58"/>
      <c r="E265" s="58"/>
      <c r="F265" s="59"/>
      <c r="G265" s="62"/>
      <c r="H265" s="62"/>
      <c r="I265" s="62"/>
      <c r="J265" s="62"/>
      <c r="K265" s="60"/>
      <c r="L265" s="60"/>
      <c r="M265" s="60"/>
      <c r="O265" s="7"/>
    </row>
  </sheetData>
  <mergeCells count="7">
    <mergeCell ref="A2:N2"/>
    <mergeCell ref="A3:N3"/>
    <mergeCell ref="A4:N4"/>
    <mergeCell ref="A7:F7"/>
    <mergeCell ref="G7:M7"/>
    <mergeCell ref="A5:N5"/>
    <mergeCell ref="A6:N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Remigijus Šivickis</cp:lastModifiedBy>
  <dcterms:created xsi:type="dcterms:W3CDTF">2026-05-12T12:25:37Z</dcterms:created>
  <dcterms:modified xsi:type="dcterms:W3CDTF">2026-07-03T06:48:13Z</dcterms:modified>
</cp:coreProperties>
</file>